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2\Final\Details per Municipal service\Energy Source\2. Statemennt of financial Posision\"/>
    </mc:Choice>
  </mc:AlternateContent>
  <xr:revisionPtr revIDLastSave="0" documentId="8_{0F81F5FB-EF5D-4B0E-9996-0AAD97F1EFE6}" xr6:coauthVersionLast="47" xr6:coauthVersionMax="47" xr10:uidLastSave="{00000000-0000-0000-0000-000000000000}"/>
  <bookViews>
    <workbookView xWindow="33960" yWindow="1470" windowWidth="21600" windowHeight="11385" xr2:uid="{00000000-000D-0000-FFFF-FFFF00000000}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N44" i="2"/>
  <c r="AA43" i="2"/>
  <c r="Y43" i="2"/>
  <c r="X43" i="2"/>
  <c r="Z43" i="2" s="1"/>
  <c r="W43" i="2"/>
  <c r="V43" i="2"/>
  <c r="U43" i="2"/>
  <c r="T43" i="2"/>
  <c r="S43" i="2"/>
  <c r="R43" i="2"/>
  <c r="Q43" i="2"/>
  <c r="Q44" i="2" s="1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Z37" i="2"/>
  <c r="Y37" i="2"/>
  <c r="Y44" i="2" s="1"/>
  <c r="X37" i="2"/>
  <c r="X44" i="2" s="1"/>
  <c r="W37" i="2"/>
  <c r="W44" i="2" s="1"/>
  <c r="V37" i="2"/>
  <c r="V44" i="2" s="1"/>
  <c r="U37" i="2"/>
  <c r="U44" i="2" s="1"/>
  <c r="T37" i="2"/>
  <c r="S37" i="2"/>
  <c r="S44" i="2" s="1"/>
  <c r="R37" i="2"/>
  <c r="R44" i="2" s="1"/>
  <c r="Q37" i="2"/>
  <c r="P37" i="2"/>
  <c r="P44" i="2" s="1"/>
  <c r="O37" i="2"/>
  <c r="O44" i="2" s="1"/>
  <c r="N37" i="2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D44" i="2" s="1"/>
  <c r="C37" i="2"/>
  <c r="C44" i="2" s="1"/>
  <c r="AA26" i="2"/>
  <c r="AA45" i="2" s="1"/>
  <c r="K26" i="2"/>
  <c r="K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U13" i="2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O45" i="2" s="1"/>
  <c r="N13" i="2"/>
  <c r="N26" i="2" s="1"/>
  <c r="M13" i="2"/>
  <c r="L13" i="2"/>
  <c r="L26" i="2" s="1"/>
  <c r="L45" i="2" s="1"/>
  <c r="K13" i="2"/>
  <c r="J13" i="2"/>
  <c r="J26" i="2" s="1"/>
  <c r="I13" i="2"/>
  <c r="I26" i="2" s="1"/>
  <c r="I45" i="2" s="1"/>
  <c r="H13" i="2"/>
  <c r="H26" i="2" s="1"/>
  <c r="G13" i="2"/>
  <c r="G26" i="2" s="1"/>
  <c r="G45" i="2" s="1"/>
  <c r="F13" i="2"/>
  <c r="F26" i="2" s="1"/>
  <c r="E13" i="2"/>
  <c r="D13" i="2"/>
  <c r="D26" i="2" s="1"/>
  <c r="D45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Y43" i="3"/>
  <c r="X43" i="3"/>
  <c r="Z43" i="3" s="1"/>
  <c r="W43" i="3"/>
  <c r="V43" i="3"/>
  <c r="U43" i="3"/>
  <c r="T43" i="3"/>
  <c r="S43" i="3"/>
  <c r="R43" i="3"/>
  <c r="Q43" i="3"/>
  <c r="P43" i="3"/>
  <c r="P44" i="3" s="1"/>
  <c r="P45" i="3" s="1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Z37" i="3" s="1"/>
  <c r="X37" i="3"/>
  <c r="X44" i="3" s="1"/>
  <c r="W37" i="3"/>
  <c r="W44" i="3" s="1"/>
  <c r="V37" i="3"/>
  <c r="U37" i="3"/>
  <c r="U44" i="3" s="1"/>
  <c r="T37" i="3"/>
  <c r="T44" i="3" s="1"/>
  <c r="S37" i="3"/>
  <c r="R37" i="3"/>
  <c r="Q37" i="3"/>
  <c r="P37" i="3"/>
  <c r="O37" i="3"/>
  <c r="O44" i="3" s="1"/>
  <c r="N37" i="3"/>
  <c r="M37" i="3"/>
  <c r="M44" i="3" s="1"/>
  <c r="L37" i="3"/>
  <c r="L44" i="3" s="1"/>
  <c r="K37" i="3"/>
  <c r="J37" i="3"/>
  <c r="I37" i="3"/>
  <c r="I44" i="3" s="1"/>
  <c r="H37" i="3"/>
  <c r="H44" i="3" s="1"/>
  <c r="G37" i="3"/>
  <c r="G44" i="3" s="1"/>
  <c r="F37" i="3"/>
  <c r="E37" i="3"/>
  <c r="E44" i="3" s="1"/>
  <c r="D37" i="3"/>
  <c r="D44" i="3" s="1"/>
  <c r="C37" i="3"/>
  <c r="H26" i="3"/>
  <c r="H45" i="3" s="1"/>
  <c r="AA25" i="3"/>
  <c r="Y25" i="3"/>
  <c r="Y26" i="3" s="1"/>
  <c r="X25" i="3"/>
  <c r="W25" i="3"/>
  <c r="V25" i="3"/>
  <c r="U25" i="3"/>
  <c r="T25" i="3"/>
  <c r="S25" i="3"/>
  <c r="R25" i="3"/>
  <c r="Q25" i="3"/>
  <c r="Q26" i="3" s="1"/>
  <c r="P25" i="3"/>
  <c r="O25" i="3"/>
  <c r="N25" i="3"/>
  <c r="M25" i="3"/>
  <c r="L25" i="3"/>
  <c r="L26" i="3" s="1"/>
  <c r="K25" i="3"/>
  <c r="J25" i="3"/>
  <c r="I25" i="3"/>
  <c r="I26" i="3" s="1"/>
  <c r="H25" i="3"/>
  <c r="G25" i="3"/>
  <c r="F25" i="3"/>
  <c r="E25" i="3"/>
  <c r="D25" i="3"/>
  <c r="D26" i="3" s="1"/>
  <c r="C25" i="3"/>
  <c r="AA13" i="3"/>
  <c r="AA26" i="3" s="1"/>
  <c r="Z13" i="3"/>
  <c r="Y13" i="3"/>
  <c r="X13" i="3"/>
  <c r="X26" i="3" s="1"/>
  <c r="W13" i="3"/>
  <c r="W26" i="3" s="1"/>
  <c r="V13" i="3"/>
  <c r="V26" i="3" s="1"/>
  <c r="U13" i="3"/>
  <c r="T13" i="3"/>
  <c r="T26" i="3" s="1"/>
  <c r="T45" i="3" s="1"/>
  <c r="S13" i="3"/>
  <c r="S26" i="3" s="1"/>
  <c r="R13" i="3"/>
  <c r="R26" i="3" s="1"/>
  <c r="Q13" i="3"/>
  <c r="P13" i="3"/>
  <c r="P26" i="3" s="1"/>
  <c r="O13" i="3"/>
  <c r="O26" i="3" s="1"/>
  <c r="N13" i="3"/>
  <c r="N26" i="3" s="1"/>
  <c r="M13" i="3"/>
  <c r="L13" i="3"/>
  <c r="K13" i="3"/>
  <c r="K26" i="3" s="1"/>
  <c r="J13" i="3"/>
  <c r="J26" i="3" s="1"/>
  <c r="I13" i="3"/>
  <c r="H13" i="3"/>
  <c r="G13" i="3"/>
  <c r="G26" i="3" s="1"/>
  <c r="G45" i="3" s="1"/>
  <c r="F13" i="3"/>
  <c r="F26" i="3" s="1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4" i="4"/>
  <c r="AA43" i="4"/>
  <c r="Y43" i="4"/>
  <c r="X43" i="4"/>
  <c r="Z43" i="4" s="1"/>
  <c r="W43" i="4"/>
  <c r="V43" i="4"/>
  <c r="V44" i="4" s="1"/>
  <c r="U43" i="4"/>
  <c r="T43" i="4"/>
  <c r="S43" i="4"/>
  <c r="R43" i="4"/>
  <c r="Q43" i="4"/>
  <c r="P43" i="4"/>
  <c r="O43" i="4"/>
  <c r="N43" i="4"/>
  <c r="N44" i="4" s="1"/>
  <c r="M43" i="4"/>
  <c r="L43" i="4"/>
  <c r="K43" i="4"/>
  <c r="J43" i="4"/>
  <c r="I43" i="4"/>
  <c r="H43" i="4"/>
  <c r="G43" i="4"/>
  <c r="F43" i="4"/>
  <c r="F44" i="4" s="1"/>
  <c r="E43" i="4"/>
  <c r="D43" i="4"/>
  <c r="C43" i="4"/>
  <c r="AA37" i="4"/>
  <c r="Z37" i="4"/>
  <c r="Y37" i="4"/>
  <c r="X37" i="4"/>
  <c r="X44" i="4" s="1"/>
  <c r="W37" i="4"/>
  <c r="W44" i="4" s="1"/>
  <c r="V37" i="4"/>
  <c r="U37" i="4"/>
  <c r="U44" i="4" s="1"/>
  <c r="T37" i="4"/>
  <c r="T44" i="4" s="1"/>
  <c r="S37" i="4"/>
  <c r="R37" i="4"/>
  <c r="R44" i="4" s="1"/>
  <c r="Q37" i="4"/>
  <c r="P37" i="4"/>
  <c r="P44" i="4" s="1"/>
  <c r="O37" i="4"/>
  <c r="O44" i="4" s="1"/>
  <c r="O45" i="4" s="1"/>
  <c r="N37" i="4"/>
  <c r="M37" i="4"/>
  <c r="L37" i="4"/>
  <c r="L44" i="4" s="1"/>
  <c r="K37" i="4"/>
  <c r="J37" i="4"/>
  <c r="J44" i="4" s="1"/>
  <c r="I37" i="4"/>
  <c r="H37" i="4"/>
  <c r="H44" i="4" s="1"/>
  <c r="G37" i="4"/>
  <c r="G44" i="4" s="1"/>
  <c r="G45" i="4" s="1"/>
  <c r="F37" i="4"/>
  <c r="E37" i="4"/>
  <c r="E44" i="4" s="1"/>
  <c r="D37" i="4"/>
  <c r="D44" i="4" s="1"/>
  <c r="C37" i="4"/>
  <c r="H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X13" i="4"/>
  <c r="X26" i="4" s="1"/>
  <c r="W13" i="4"/>
  <c r="W26" i="4" s="1"/>
  <c r="V13" i="4"/>
  <c r="V26" i="4" s="1"/>
  <c r="U13" i="4"/>
  <c r="U26" i="4" s="1"/>
  <c r="T13" i="4"/>
  <c r="T26" i="4" s="1"/>
  <c r="T45" i="4" s="1"/>
  <c r="S13" i="4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K13" i="4"/>
  <c r="J13" i="4"/>
  <c r="J26" i="4" s="1"/>
  <c r="J45" i="4" s="1"/>
  <c r="I13" i="4"/>
  <c r="H13" i="4"/>
  <c r="G13" i="4"/>
  <c r="G26" i="4" s="1"/>
  <c r="F13" i="4"/>
  <c r="F26" i="4" s="1"/>
  <c r="E13" i="4"/>
  <c r="E26" i="4" s="1"/>
  <c r="D13" i="4"/>
  <c r="C13" i="4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L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X44" i="5" s="1"/>
  <c r="W37" i="5"/>
  <c r="V37" i="5"/>
  <c r="V44" i="5" s="1"/>
  <c r="U37" i="5"/>
  <c r="U44" i="5" s="1"/>
  <c r="T37" i="5"/>
  <c r="T44" i="5" s="1"/>
  <c r="S37" i="5"/>
  <c r="S44" i="5" s="1"/>
  <c r="R37" i="5"/>
  <c r="Q37" i="5"/>
  <c r="P37" i="5"/>
  <c r="P44" i="5" s="1"/>
  <c r="O37" i="5"/>
  <c r="N37" i="5"/>
  <c r="M37" i="5"/>
  <c r="M44" i="5" s="1"/>
  <c r="L37" i="5"/>
  <c r="K37" i="5"/>
  <c r="K44" i="5" s="1"/>
  <c r="J37" i="5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P26" i="5"/>
  <c r="P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T13" i="5"/>
  <c r="S13" i="5"/>
  <c r="S26" i="5" s="1"/>
  <c r="S45" i="5" s="1"/>
  <c r="R13" i="5"/>
  <c r="Q13" i="5"/>
  <c r="P13" i="5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I13" i="5"/>
  <c r="H13" i="5"/>
  <c r="H26" i="5" s="1"/>
  <c r="G13" i="5"/>
  <c r="G26" i="5" s="1"/>
  <c r="F13" i="5"/>
  <c r="F26" i="5" s="1"/>
  <c r="E13" i="5"/>
  <c r="E26" i="5" s="1"/>
  <c r="D13" i="5"/>
  <c r="C13" i="5"/>
  <c r="C26" i="5" s="1"/>
  <c r="C45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X37" i="6"/>
  <c r="X44" i="6" s="1"/>
  <c r="W37" i="6"/>
  <c r="V37" i="6"/>
  <c r="V44" i="6" s="1"/>
  <c r="U37" i="6"/>
  <c r="U44" i="6" s="1"/>
  <c r="T37" i="6"/>
  <c r="T44" i="6" s="1"/>
  <c r="S37" i="6"/>
  <c r="S44" i="6" s="1"/>
  <c r="R37" i="6"/>
  <c r="Q37" i="6"/>
  <c r="P37" i="6"/>
  <c r="P44" i="6" s="1"/>
  <c r="O37" i="6"/>
  <c r="N37" i="6"/>
  <c r="M37" i="6"/>
  <c r="M44" i="6" s="1"/>
  <c r="L37" i="6"/>
  <c r="L44" i="6" s="1"/>
  <c r="K37" i="6"/>
  <c r="K44" i="6" s="1"/>
  <c r="J37" i="6"/>
  <c r="I37" i="6"/>
  <c r="I44" i="6" s="1"/>
  <c r="H37" i="6"/>
  <c r="H44" i="6" s="1"/>
  <c r="G37" i="6"/>
  <c r="F37" i="6"/>
  <c r="E37" i="6"/>
  <c r="E44" i="6" s="1"/>
  <c r="D37" i="6"/>
  <c r="D44" i="6" s="1"/>
  <c r="C37" i="6"/>
  <c r="C44" i="6" s="1"/>
  <c r="G26" i="6"/>
  <c r="AA25" i="6"/>
  <c r="Y25" i="6"/>
  <c r="X25" i="6"/>
  <c r="Z25" i="6" s="1"/>
  <c r="W25" i="6"/>
  <c r="V25" i="6"/>
  <c r="U25" i="6"/>
  <c r="T25" i="6"/>
  <c r="T26" i="6" s="1"/>
  <c r="S25" i="6"/>
  <c r="R25" i="6"/>
  <c r="Q25" i="6"/>
  <c r="P25" i="6"/>
  <c r="O25" i="6"/>
  <c r="N25" i="6"/>
  <c r="M25" i="6"/>
  <c r="L25" i="6"/>
  <c r="L26" i="6" s="1"/>
  <c r="K25" i="6"/>
  <c r="J25" i="6"/>
  <c r="I25" i="6"/>
  <c r="H25" i="6"/>
  <c r="G25" i="6"/>
  <c r="F25" i="6"/>
  <c r="E25" i="6"/>
  <c r="D25" i="6"/>
  <c r="D26" i="6" s="1"/>
  <c r="C25" i="6"/>
  <c r="AA13" i="6"/>
  <c r="AA26" i="6" s="1"/>
  <c r="AA45" i="6" s="1"/>
  <c r="Z13" i="6"/>
  <c r="Y13" i="6"/>
  <c r="Y26" i="6" s="1"/>
  <c r="X13" i="6"/>
  <c r="X26" i="6" s="1"/>
  <c r="W13" i="6"/>
  <c r="W26" i="6" s="1"/>
  <c r="V13" i="6"/>
  <c r="U13" i="6"/>
  <c r="U26" i="6" s="1"/>
  <c r="T13" i="6"/>
  <c r="S13" i="6"/>
  <c r="S26" i="6" s="1"/>
  <c r="S45" i="6" s="1"/>
  <c r="R13" i="6"/>
  <c r="Q13" i="6"/>
  <c r="P13" i="6"/>
  <c r="P26" i="6" s="1"/>
  <c r="P45" i="6" s="1"/>
  <c r="O13" i="6"/>
  <c r="O26" i="6" s="1"/>
  <c r="N13" i="6"/>
  <c r="M13" i="6"/>
  <c r="M26" i="6" s="1"/>
  <c r="L13" i="6"/>
  <c r="K13" i="6"/>
  <c r="K26" i="6" s="1"/>
  <c r="K45" i="6" s="1"/>
  <c r="J13" i="6"/>
  <c r="I13" i="6"/>
  <c r="H13" i="6"/>
  <c r="H26" i="6" s="1"/>
  <c r="G13" i="6"/>
  <c r="F13" i="6"/>
  <c r="E13" i="6"/>
  <c r="E26" i="6" s="1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M44" i="7"/>
  <c r="I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X44" i="7" s="1"/>
  <c r="Z44" i="7" s="1"/>
  <c r="W37" i="7"/>
  <c r="V37" i="7"/>
  <c r="V44" i="7" s="1"/>
  <c r="U37" i="7"/>
  <c r="U44" i="7" s="1"/>
  <c r="T37" i="7"/>
  <c r="T44" i="7" s="1"/>
  <c r="S37" i="7"/>
  <c r="S44" i="7" s="1"/>
  <c r="R37" i="7"/>
  <c r="Q37" i="7"/>
  <c r="P37" i="7"/>
  <c r="P44" i="7" s="1"/>
  <c r="O37" i="7"/>
  <c r="N37" i="7"/>
  <c r="M37" i="7"/>
  <c r="L37" i="7"/>
  <c r="L44" i="7" s="1"/>
  <c r="K37" i="7"/>
  <c r="K44" i="7" s="1"/>
  <c r="J37" i="7"/>
  <c r="I37" i="7"/>
  <c r="H37" i="7"/>
  <c r="H44" i="7" s="1"/>
  <c r="H45" i="7" s="1"/>
  <c r="G37" i="7"/>
  <c r="F37" i="7"/>
  <c r="E37" i="7"/>
  <c r="E44" i="7" s="1"/>
  <c r="D37" i="7"/>
  <c r="D44" i="7" s="1"/>
  <c r="C37" i="7"/>
  <c r="C44" i="7" s="1"/>
  <c r="W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Z13" i="7"/>
  <c r="Y13" i="7"/>
  <c r="Y26" i="7" s="1"/>
  <c r="X13" i="7"/>
  <c r="X26" i="7" s="1"/>
  <c r="Z26" i="7" s="1"/>
  <c r="W13" i="7"/>
  <c r="V13" i="7"/>
  <c r="U13" i="7"/>
  <c r="U26" i="7" s="1"/>
  <c r="T13" i="7"/>
  <c r="S13" i="7"/>
  <c r="S26" i="7" s="1"/>
  <c r="S45" i="7" s="1"/>
  <c r="R13" i="7"/>
  <c r="Q13" i="7"/>
  <c r="P13" i="7"/>
  <c r="P26" i="7" s="1"/>
  <c r="O13" i="7"/>
  <c r="O26" i="7" s="1"/>
  <c r="N13" i="7"/>
  <c r="M13" i="7"/>
  <c r="M26" i="7" s="1"/>
  <c r="L13" i="7"/>
  <c r="K13" i="7"/>
  <c r="K26" i="7" s="1"/>
  <c r="K45" i="7" s="1"/>
  <c r="J13" i="7"/>
  <c r="I13" i="7"/>
  <c r="H13" i="7"/>
  <c r="H26" i="7" s="1"/>
  <c r="G13" i="7"/>
  <c r="G26" i="7" s="1"/>
  <c r="F13" i="7"/>
  <c r="F26" i="7" s="1"/>
  <c r="E13" i="7"/>
  <c r="E26" i="7" s="1"/>
  <c r="D13" i="7"/>
  <c r="C13" i="7"/>
  <c r="C26" i="7" s="1"/>
  <c r="C45" i="7" s="1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U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X37" i="8"/>
  <c r="X44" i="8" s="1"/>
  <c r="W37" i="8"/>
  <c r="V37" i="8"/>
  <c r="V44" i="8" s="1"/>
  <c r="U37" i="8"/>
  <c r="T37" i="8"/>
  <c r="T44" i="8" s="1"/>
  <c r="S37" i="8"/>
  <c r="S44" i="8" s="1"/>
  <c r="R37" i="8"/>
  <c r="Q37" i="8"/>
  <c r="P37" i="8"/>
  <c r="P44" i="8" s="1"/>
  <c r="O37" i="8"/>
  <c r="N37" i="8"/>
  <c r="M37" i="8"/>
  <c r="M44" i="8" s="1"/>
  <c r="L37" i="8"/>
  <c r="L44" i="8" s="1"/>
  <c r="K37" i="8"/>
  <c r="K44" i="8" s="1"/>
  <c r="J37" i="8"/>
  <c r="I37" i="8"/>
  <c r="I44" i="8" s="1"/>
  <c r="H37" i="8"/>
  <c r="H44" i="8" s="1"/>
  <c r="G37" i="8"/>
  <c r="F37" i="8"/>
  <c r="E37" i="8"/>
  <c r="E44" i="8" s="1"/>
  <c r="D37" i="8"/>
  <c r="D44" i="8" s="1"/>
  <c r="C37" i="8"/>
  <c r="C44" i="8" s="1"/>
  <c r="Y26" i="8"/>
  <c r="G26" i="8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O26" i="8" s="1"/>
  <c r="N25" i="8"/>
  <c r="M25" i="8"/>
  <c r="L25" i="8"/>
  <c r="K25" i="8"/>
  <c r="J25" i="8"/>
  <c r="I25" i="8"/>
  <c r="I26" i="8" s="1"/>
  <c r="H25" i="8"/>
  <c r="G25" i="8"/>
  <c r="F25" i="8"/>
  <c r="E25" i="8"/>
  <c r="D25" i="8"/>
  <c r="C25" i="8"/>
  <c r="AA13" i="8"/>
  <c r="AA26" i="8" s="1"/>
  <c r="AA45" i="8" s="1"/>
  <c r="Y13" i="8"/>
  <c r="X13" i="8"/>
  <c r="X26" i="8" s="1"/>
  <c r="W13" i="8"/>
  <c r="W26" i="8" s="1"/>
  <c r="V13" i="8"/>
  <c r="V26" i="8" s="1"/>
  <c r="U13" i="8"/>
  <c r="T13" i="8"/>
  <c r="S13" i="8"/>
  <c r="S26" i="8" s="1"/>
  <c r="S45" i="8" s="1"/>
  <c r="R13" i="8"/>
  <c r="Q13" i="8"/>
  <c r="P13" i="8"/>
  <c r="P26" i="8" s="1"/>
  <c r="O13" i="8"/>
  <c r="N13" i="8"/>
  <c r="N26" i="8" s="1"/>
  <c r="M13" i="8"/>
  <c r="L13" i="8"/>
  <c r="K13" i="8"/>
  <c r="K26" i="8" s="1"/>
  <c r="K45" i="8" s="1"/>
  <c r="J13" i="8"/>
  <c r="I13" i="8"/>
  <c r="H13" i="8"/>
  <c r="H26" i="8" s="1"/>
  <c r="G13" i="8"/>
  <c r="F13" i="8"/>
  <c r="F26" i="8" s="1"/>
  <c r="E13" i="8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I44" i="9" s="1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U37" i="9"/>
  <c r="T37" i="9"/>
  <c r="T44" i="9" s="1"/>
  <c r="S37" i="9"/>
  <c r="S44" i="9" s="1"/>
  <c r="R37" i="9"/>
  <c r="Q37" i="9"/>
  <c r="P37" i="9"/>
  <c r="P44" i="9" s="1"/>
  <c r="O37" i="9"/>
  <c r="O44" i="9" s="1"/>
  <c r="N37" i="9"/>
  <c r="M37" i="9"/>
  <c r="L37" i="9"/>
  <c r="L44" i="9" s="1"/>
  <c r="K37" i="9"/>
  <c r="K44" i="9" s="1"/>
  <c r="J37" i="9"/>
  <c r="I37" i="9"/>
  <c r="H37" i="9"/>
  <c r="H44" i="9" s="1"/>
  <c r="G37" i="9"/>
  <c r="G44" i="9" s="1"/>
  <c r="F37" i="9"/>
  <c r="E37" i="9"/>
  <c r="D37" i="9"/>
  <c r="D44" i="9" s="1"/>
  <c r="C37" i="9"/>
  <c r="C44" i="9" s="1"/>
  <c r="AA26" i="9"/>
  <c r="G26" i="9"/>
  <c r="G45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Z13" i="9" s="1"/>
  <c r="W13" i="9"/>
  <c r="W26" i="9" s="1"/>
  <c r="W45" i="9" s="1"/>
  <c r="V13" i="9"/>
  <c r="V26" i="9" s="1"/>
  <c r="U13" i="9"/>
  <c r="T13" i="9"/>
  <c r="T26" i="9" s="1"/>
  <c r="S13" i="9"/>
  <c r="S26" i="9" s="1"/>
  <c r="S45" i="9" s="1"/>
  <c r="R13" i="9"/>
  <c r="Q13" i="9"/>
  <c r="Q26" i="9" s="1"/>
  <c r="P13" i="9"/>
  <c r="P26" i="9" s="1"/>
  <c r="P45" i="9" s="1"/>
  <c r="O13" i="9"/>
  <c r="O26" i="9" s="1"/>
  <c r="O45" i="9" s="1"/>
  <c r="N13" i="9"/>
  <c r="N26" i="9" s="1"/>
  <c r="M13" i="9"/>
  <c r="L13" i="9"/>
  <c r="K13" i="9"/>
  <c r="K26" i="9" s="1"/>
  <c r="K45" i="9" s="1"/>
  <c r="J13" i="9"/>
  <c r="I13" i="9"/>
  <c r="I26" i="9" s="1"/>
  <c r="H13" i="9"/>
  <c r="H26" i="9" s="1"/>
  <c r="H45" i="9" s="1"/>
  <c r="G13" i="9"/>
  <c r="F13" i="9"/>
  <c r="F26" i="9" s="1"/>
  <c r="E13" i="9"/>
  <c r="D13" i="9"/>
  <c r="D26" i="9" s="1"/>
  <c r="C13" i="9"/>
  <c r="C26" i="9" s="1"/>
  <c r="C45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X37" i="10"/>
  <c r="X44" i="10" s="1"/>
  <c r="W37" i="10"/>
  <c r="V37" i="10"/>
  <c r="V44" i="10" s="1"/>
  <c r="U37" i="10"/>
  <c r="U44" i="10" s="1"/>
  <c r="T37" i="10"/>
  <c r="S37" i="10"/>
  <c r="R37" i="10"/>
  <c r="Q37" i="10"/>
  <c r="Q44" i="10" s="1"/>
  <c r="P37" i="10"/>
  <c r="P44" i="10" s="1"/>
  <c r="O37" i="10"/>
  <c r="N37" i="10"/>
  <c r="N44" i="10" s="1"/>
  <c r="M37" i="10"/>
  <c r="M44" i="10" s="1"/>
  <c r="L37" i="10"/>
  <c r="K37" i="10"/>
  <c r="J37" i="10"/>
  <c r="I37" i="10"/>
  <c r="H37" i="10"/>
  <c r="H44" i="10" s="1"/>
  <c r="G37" i="10"/>
  <c r="F37" i="10"/>
  <c r="F44" i="10" s="1"/>
  <c r="E37" i="10"/>
  <c r="E44" i="10" s="1"/>
  <c r="D37" i="10"/>
  <c r="D44" i="10" s="1"/>
  <c r="C37" i="10"/>
  <c r="J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N45" i="10" s="1"/>
  <c r="M13" i="10"/>
  <c r="M26" i="10" s="1"/>
  <c r="M45" i="10" s="1"/>
  <c r="L13" i="10"/>
  <c r="L26" i="10" s="1"/>
  <c r="K13" i="10"/>
  <c r="K26" i="10" s="1"/>
  <c r="J13" i="10"/>
  <c r="I13" i="10"/>
  <c r="I26" i="10" s="1"/>
  <c r="H13" i="10"/>
  <c r="H26" i="10" s="1"/>
  <c r="G13" i="10"/>
  <c r="G26" i="10" s="1"/>
  <c r="F13" i="10"/>
  <c r="F26" i="10" s="1"/>
  <c r="F45" i="10" s="1"/>
  <c r="E13" i="10"/>
  <c r="E26" i="10" s="1"/>
  <c r="E45" i="10" s="1"/>
  <c r="D13" i="10"/>
  <c r="D26" i="10" s="1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J44" i="11" s="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L26" i="11"/>
  <c r="L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W13" i="11"/>
  <c r="W26" i="11" s="1"/>
  <c r="V13" i="11"/>
  <c r="V26" i="11" s="1"/>
  <c r="U13" i="11"/>
  <c r="U26" i="11" s="1"/>
  <c r="T13" i="11"/>
  <c r="T26" i="11" s="1"/>
  <c r="S13" i="11"/>
  <c r="S26" i="11" s="1"/>
  <c r="S45" i="11" s="1"/>
  <c r="R13" i="11"/>
  <c r="R26" i="11" s="1"/>
  <c r="Q13" i="11"/>
  <c r="Q26" i="11" s="1"/>
  <c r="P13" i="11"/>
  <c r="P26" i="11" s="1"/>
  <c r="O13" i="11"/>
  <c r="O26" i="11" s="1"/>
  <c r="N13" i="11"/>
  <c r="N26" i="11" s="1"/>
  <c r="N45" i="11" s="1"/>
  <c r="M13" i="11"/>
  <c r="M26" i="11" s="1"/>
  <c r="L13" i="11"/>
  <c r="K13" i="11"/>
  <c r="K26" i="11" s="1"/>
  <c r="K45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E26" i="11" s="1"/>
  <c r="D13" i="11"/>
  <c r="D26" i="11" s="1"/>
  <c r="C13" i="11"/>
  <c r="C26" i="11" s="1"/>
  <c r="C45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W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O44" i="12" s="1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J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V13" i="12"/>
  <c r="V26" i="12" s="1"/>
  <c r="V45" i="12" s="1"/>
  <c r="U13" i="12"/>
  <c r="U26" i="12" s="1"/>
  <c r="T13" i="12"/>
  <c r="T26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N26" i="12" s="1"/>
  <c r="N45" i="12" s="1"/>
  <c r="M13" i="12"/>
  <c r="M26" i="12" s="1"/>
  <c r="L13" i="12"/>
  <c r="L26" i="12" s="1"/>
  <c r="L45" i="12" s="1"/>
  <c r="K13" i="12"/>
  <c r="K26" i="12" s="1"/>
  <c r="J13" i="12"/>
  <c r="I13" i="12"/>
  <c r="I26" i="12" s="1"/>
  <c r="H13" i="12"/>
  <c r="H26" i="12" s="1"/>
  <c r="G13" i="12"/>
  <c r="G26" i="12" s="1"/>
  <c r="F13" i="12"/>
  <c r="F26" i="12" s="1"/>
  <c r="F45" i="12" s="1"/>
  <c r="E13" i="12"/>
  <c r="E26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S44" i="13" s="1"/>
  <c r="R43" i="13"/>
  <c r="Q43" i="13"/>
  <c r="Q44" i="13" s="1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Z37" i="13"/>
  <c r="Y37" i="13"/>
  <c r="Y44" i="13" s="1"/>
  <c r="X37" i="13"/>
  <c r="X44" i="13" s="1"/>
  <c r="Z44" i="13" s="1"/>
  <c r="W37" i="13"/>
  <c r="W44" i="13" s="1"/>
  <c r="V37" i="13"/>
  <c r="V44" i="13" s="1"/>
  <c r="U37" i="13"/>
  <c r="T37" i="13"/>
  <c r="T44" i="13" s="1"/>
  <c r="S37" i="13"/>
  <c r="R37" i="13"/>
  <c r="R44" i="13" s="1"/>
  <c r="Q37" i="13"/>
  <c r="P37" i="13"/>
  <c r="P44" i="13" s="1"/>
  <c r="O37" i="13"/>
  <c r="O44" i="13" s="1"/>
  <c r="N37" i="13"/>
  <c r="N44" i="13" s="1"/>
  <c r="M37" i="13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D37" i="13"/>
  <c r="D44" i="13" s="1"/>
  <c r="C37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V26" i="13" s="1"/>
  <c r="V45" i="13" s="1"/>
  <c r="U13" i="13"/>
  <c r="U26" i="13" s="1"/>
  <c r="T13" i="13"/>
  <c r="T26" i="13" s="1"/>
  <c r="S13" i="13"/>
  <c r="S26" i="13" s="1"/>
  <c r="R13" i="13"/>
  <c r="R26" i="13" s="1"/>
  <c r="R45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D26" i="13" s="1"/>
  <c r="C13" i="13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Z37" i="14" s="1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T26" i="14"/>
  <c r="T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W13" i="14"/>
  <c r="W26" i="14" s="1"/>
  <c r="V13" i="14"/>
  <c r="V26" i="14" s="1"/>
  <c r="V45" i="14" s="1"/>
  <c r="U13" i="14"/>
  <c r="U26" i="14" s="1"/>
  <c r="U45" i="14" s="1"/>
  <c r="T13" i="14"/>
  <c r="S13" i="14"/>
  <c r="R13" i="14"/>
  <c r="R26" i="14" s="1"/>
  <c r="Q13" i="14"/>
  <c r="Q26" i="14" s="1"/>
  <c r="P13" i="14"/>
  <c r="P26" i="14" s="1"/>
  <c r="O13" i="14"/>
  <c r="O26" i="14" s="1"/>
  <c r="N13" i="14"/>
  <c r="N26" i="14" s="1"/>
  <c r="N45" i="14" s="1"/>
  <c r="M13" i="14"/>
  <c r="M26" i="14" s="1"/>
  <c r="M45" i="14" s="1"/>
  <c r="L13" i="14"/>
  <c r="L26" i="14" s="1"/>
  <c r="L45" i="14" s="1"/>
  <c r="K13" i="14"/>
  <c r="K26" i="14" s="1"/>
  <c r="J13" i="14"/>
  <c r="J26" i="14" s="1"/>
  <c r="I13" i="14"/>
  <c r="I26" i="14" s="1"/>
  <c r="H13" i="14"/>
  <c r="H26" i="14" s="1"/>
  <c r="G13" i="14"/>
  <c r="G26" i="14" s="1"/>
  <c r="F13" i="14"/>
  <c r="F26" i="14" s="1"/>
  <c r="F45" i="14" s="1"/>
  <c r="E13" i="14"/>
  <c r="E26" i="14" s="1"/>
  <c r="E45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E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V37" i="15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G44" i="15" s="1"/>
  <c r="F37" i="15"/>
  <c r="F44" i="15" s="1"/>
  <c r="E37" i="15"/>
  <c r="D37" i="15"/>
  <c r="D44" i="15" s="1"/>
  <c r="C37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Y45" i="15" s="1"/>
  <c r="X13" i="15"/>
  <c r="Z13" i="15" s="1"/>
  <c r="W13" i="15"/>
  <c r="W26" i="15" s="1"/>
  <c r="V13" i="15"/>
  <c r="U13" i="15"/>
  <c r="U26" i="15" s="1"/>
  <c r="T13" i="15"/>
  <c r="S13" i="15"/>
  <c r="S26" i="15" s="1"/>
  <c r="R13" i="15"/>
  <c r="Q13" i="15"/>
  <c r="Q26" i="15" s="1"/>
  <c r="P13" i="15"/>
  <c r="P26" i="15" s="1"/>
  <c r="P45" i="15" s="1"/>
  <c r="O13" i="15"/>
  <c r="O26" i="15" s="1"/>
  <c r="O45" i="15" s="1"/>
  <c r="N13" i="15"/>
  <c r="M13" i="15"/>
  <c r="M26" i="15" s="1"/>
  <c r="L13" i="15"/>
  <c r="K13" i="15"/>
  <c r="K26" i="15" s="1"/>
  <c r="J13" i="15"/>
  <c r="I13" i="15"/>
  <c r="I26" i="15" s="1"/>
  <c r="H13" i="15"/>
  <c r="H26" i="15" s="1"/>
  <c r="H45" i="15" s="1"/>
  <c r="G13" i="15"/>
  <c r="G26" i="15" s="1"/>
  <c r="G45" i="15" s="1"/>
  <c r="F13" i="15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W37" i="16"/>
  <c r="W44" i="16" s="1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X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Y45" i="16" s="1"/>
  <c r="X13" i="16"/>
  <c r="W13" i="16"/>
  <c r="W26" i="16" s="1"/>
  <c r="W45" i="16" s="1"/>
  <c r="V13" i="16"/>
  <c r="V26" i="16" s="1"/>
  <c r="U13" i="16"/>
  <c r="T13" i="16"/>
  <c r="T26" i="16" s="1"/>
  <c r="T45" i="16" s="1"/>
  <c r="S13" i="16"/>
  <c r="S26" i="16" s="1"/>
  <c r="R13" i="16"/>
  <c r="Q13" i="16"/>
  <c r="Q26" i="16" s="1"/>
  <c r="Q45" i="16" s="1"/>
  <c r="P13" i="16"/>
  <c r="P26" i="16" s="1"/>
  <c r="O13" i="16"/>
  <c r="O26" i="16" s="1"/>
  <c r="O45" i="16" s="1"/>
  <c r="N13" i="16"/>
  <c r="N26" i="16" s="1"/>
  <c r="M13" i="16"/>
  <c r="L13" i="16"/>
  <c r="L26" i="16" s="1"/>
  <c r="L45" i="16" s="1"/>
  <c r="K13" i="16"/>
  <c r="K26" i="16" s="1"/>
  <c r="K45" i="16" s="1"/>
  <c r="J13" i="16"/>
  <c r="I13" i="16"/>
  <c r="I26" i="16" s="1"/>
  <c r="H13" i="16"/>
  <c r="H26" i="16" s="1"/>
  <c r="G13" i="16"/>
  <c r="G26" i="16" s="1"/>
  <c r="G45" i="16" s="1"/>
  <c r="F13" i="16"/>
  <c r="F26" i="16" s="1"/>
  <c r="E13" i="16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W37" i="17"/>
  <c r="W44" i="17" s="1"/>
  <c r="V37" i="17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M45" i="17" s="1"/>
  <c r="L37" i="17"/>
  <c r="L44" i="17" s="1"/>
  <c r="K37" i="17"/>
  <c r="K44" i="17" s="1"/>
  <c r="J37" i="17"/>
  <c r="J44" i="17" s="1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Y26" i="17" s="1"/>
  <c r="X25" i="17"/>
  <c r="W25" i="17"/>
  <c r="V25" i="17"/>
  <c r="U25" i="17"/>
  <c r="T25" i="17"/>
  <c r="S25" i="17"/>
  <c r="R25" i="17"/>
  <c r="Q25" i="17"/>
  <c r="Q26" i="17" s="1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Z13" i="17"/>
  <c r="Y13" i="17"/>
  <c r="X13" i="17"/>
  <c r="X26" i="17" s="1"/>
  <c r="W13" i="17"/>
  <c r="W26" i="17" s="1"/>
  <c r="W45" i="17" s="1"/>
  <c r="V13" i="17"/>
  <c r="U13" i="17"/>
  <c r="U26" i="17" s="1"/>
  <c r="U45" i="17" s="1"/>
  <c r="T13" i="17"/>
  <c r="T26" i="17" s="1"/>
  <c r="T45" i="17" s="1"/>
  <c r="S13" i="17"/>
  <c r="R13" i="17"/>
  <c r="Q13" i="17"/>
  <c r="P13" i="17"/>
  <c r="P26" i="17" s="1"/>
  <c r="O13" i="17"/>
  <c r="O26" i="17" s="1"/>
  <c r="O45" i="17" s="1"/>
  <c r="N13" i="17"/>
  <c r="M13" i="17"/>
  <c r="M26" i="17" s="1"/>
  <c r="L13" i="17"/>
  <c r="L26" i="17" s="1"/>
  <c r="L45" i="17" s="1"/>
  <c r="K13" i="17"/>
  <c r="J13" i="17"/>
  <c r="I13" i="17"/>
  <c r="H13" i="17"/>
  <c r="H26" i="17" s="1"/>
  <c r="G13" i="17"/>
  <c r="G26" i="17" s="1"/>
  <c r="G45" i="17" s="1"/>
  <c r="F13" i="17"/>
  <c r="E13" i="17"/>
  <c r="E26" i="17" s="1"/>
  <c r="E45" i="17" s="1"/>
  <c r="D13" i="17"/>
  <c r="D26" i="17" s="1"/>
  <c r="D45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U44" i="18"/>
  <c r="U45" i="18" s="1"/>
  <c r="F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W37" i="18"/>
  <c r="W44" i="18" s="1"/>
  <c r="V37" i="18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G44" i="18" s="1"/>
  <c r="F37" i="18"/>
  <c r="E37" i="18"/>
  <c r="E44" i="18" s="1"/>
  <c r="D37" i="18"/>
  <c r="D44" i="18" s="1"/>
  <c r="C37" i="18"/>
  <c r="C44" i="18" s="1"/>
  <c r="AA25" i="18"/>
  <c r="Y25" i="18"/>
  <c r="Y26" i="18" s="1"/>
  <c r="Y45" i="18" s="1"/>
  <c r="X25" i="18"/>
  <c r="Z25" i="18" s="1"/>
  <c r="W25" i="18"/>
  <c r="V25" i="18"/>
  <c r="U25" i="18"/>
  <c r="T25" i="18"/>
  <c r="S25" i="18"/>
  <c r="R25" i="18"/>
  <c r="Q25" i="18"/>
  <c r="Q26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X13" i="18"/>
  <c r="X26" i="18" s="1"/>
  <c r="W13" i="18"/>
  <c r="V13" i="18"/>
  <c r="U13" i="18"/>
  <c r="U26" i="18" s="1"/>
  <c r="T13" i="18"/>
  <c r="T26" i="18" s="1"/>
  <c r="T45" i="18" s="1"/>
  <c r="S13" i="18"/>
  <c r="R13" i="18"/>
  <c r="R26" i="18" s="1"/>
  <c r="R45" i="18" s="1"/>
  <c r="Q13" i="18"/>
  <c r="P13" i="18"/>
  <c r="P26" i="18" s="1"/>
  <c r="P45" i="18" s="1"/>
  <c r="O13" i="18"/>
  <c r="N13" i="18"/>
  <c r="N26" i="18" s="1"/>
  <c r="M13" i="18"/>
  <c r="M26" i="18" s="1"/>
  <c r="L13" i="18"/>
  <c r="L26" i="18" s="1"/>
  <c r="K13" i="18"/>
  <c r="J13" i="18"/>
  <c r="J26" i="18" s="1"/>
  <c r="J45" i="18" s="1"/>
  <c r="I13" i="18"/>
  <c r="H13" i="18"/>
  <c r="H26" i="18" s="1"/>
  <c r="H45" i="18" s="1"/>
  <c r="G13" i="18"/>
  <c r="F13" i="18"/>
  <c r="F26" i="18" s="1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4" i="19"/>
  <c r="M44" i="19"/>
  <c r="E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Q26" i="19"/>
  <c r="AA25" i="19"/>
  <c r="Y25" i="19"/>
  <c r="Y26" i="19" s="1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I26" i="19" s="1"/>
  <c r="I45" i="19" s="1"/>
  <c r="H25" i="19"/>
  <c r="G25" i="19"/>
  <c r="F25" i="19"/>
  <c r="E25" i="19"/>
  <c r="D25" i="19"/>
  <c r="C25" i="19"/>
  <c r="AA13" i="19"/>
  <c r="Y13" i="19"/>
  <c r="X13" i="19"/>
  <c r="Z13" i="19" s="1"/>
  <c r="W13" i="19"/>
  <c r="V13" i="19"/>
  <c r="V26" i="19" s="1"/>
  <c r="U13" i="19"/>
  <c r="T13" i="19"/>
  <c r="T26" i="19" s="1"/>
  <c r="T45" i="19" s="1"/>
  <c r="S13" i="19"/>
  <c r="R13" i="19"/>
  <c r="Q13" i="19"/>
  <c r="P13" i="19"/>
  <c r="P26" i="19" s="1"/>
  <c r="P45" i="19" s="1"/>
  <c r="O13" i="19"/>
  <c r="N13" i="19"/>
  <c r="N26" i="19" s="1"/>
  <c r="M13" i="19"/>
  <c r="L13" i="19"/>
  <c r="L26" i="19" s="1"/>
  <c r="L45" i="19" s="1"/>
  <c r="K13" i="19"/>
  <c r="J13" i="19"/>
  <c r="I13" i="19"/>
  <c r="H13" i="19"/>
  <c r="H26" i="19" s="1"/>
  <c r="H45" i="19" s="1"/>
  <c r="G13" i="19"/>
  <c r="F13" i="19"/>
  <c r="F26" i="19" s="1"/>
  <c r="E13" i="19"/>
  <c r="D13" i="19"/>
  <c r="D26" i="19" s="1"/>
  <c r="D45" i="19" s="1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V44" i="20"/>
  <c r="N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Y26" i="20"/>
  <c r="Y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X13" i="20"/>
  <c r="X26" i="20" s="1"/>
  <c r="Z26" i="20" s="1"/>
  <c r="W13" i="20"/>
  <c r="W26" i="20" s="1"/>
  <c r="W45" i="20" s="1"/>
  <c r="V13" i="20"/>
  <c r="V26" i="20" s="1"/>
  <c r="U13" i="20"/>
  <c r="U26" i="20" s="1"/>
  <c r="T13" i="20"/>
  <c r="T26" i="20" s="1"/>
  <c r="S13" i="20"/>
  <c r="S26" i="20" s="1"/>
  <c r="R13" i="20"/>
  <c r="Q13" i="20"/>
  <c r="Q26" i="20" s="1"/>
  <c r="P13" i="20"/>
  <c r="P26" i="20" s="1"/>
  <c r="P45" i="20" s="1"/>
  <c r="O13" i="20"/>
  <c r="O26" i="20" s="1"/>
  <c r="O45" i="20" s="1"/>
  <c r="N13" i="20"/>
  <c r="N26" i="20" s="1"/>
  <c r="M13" i="20"/>
  <c r="M26" i="20" s="1"/>
  <c r="L13" i="20"/>
  <c r="L26" i="20" s="1"/>
  <c r="K13" i="20"/>
  <c r="K26" i="20" s="1"/>
  <c r="J13" i="20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5" i="21"/>
  <c r="W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Z37" i="21"/>
  <c r="Y37" i="21"/>
  <c r="X37" i="21"/>
  <c r="X44" i="21" s="1"/>
  <c r="Z44" i="21" s="1"/>
  <c r="W37" i="21"/>
  <c r="V37" i="2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M37" i="21"/>
  <c r="M44" i="21" s="1"/>
  <c r="L37" i="21"/>
  <c r="L44" i="21" s="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S26" i="21"/>
  <c r="K26" i="21"/>
  <c r="AA25" i="21"/>
  <c r="Y25" i="21"/>
  <c r="Z25" i="21" s="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X26" i="21" s="1"/>
  <c r="W13" i="21"/>
  <c r="W26" i="21" s="1"/>
  <c r="W45" i="21" s="1"/>
  <c r="V13" i="21"/>
  <c r="V26" i="21" s="1"/>
  <c r="U13" i="21"/>
  <c r="U26" i="21" s="1"/>
  <c r="T13" i="21"/>
  <c r="T26" i="21" s="1"/>
  <c r="S13" i="2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L13" i="21"/>
  <c r="K13" i="2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E26" i="21" s="1"/>
  <c r="D13" i="21"/>
  <c r="C13" i="21"/>
  <c r="C26" i="21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AA43" i="22"/>
  <c r="Z43" i="22"/>
  <c r="Y43" i="22"/>
  <c r="Y44" i="22" s="1"/>
  <c r="X43" i="22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Z37" i="22"/>
  <c r="Y37" i="22"/>
  <c r="X37" i="22"/>
  <c r="W37" i="22"/>
  <c r="W44" i="22" s="1"/>
  <c r="V37" i="22"/>
  <c r="V44" i="22" s="1"/>
  <c r="U37" i="22"/>
  <c r="U44" i="22" s="1"/>
  <c r="T37" i="22"/>
  <c r="T44" i="22" s="1"/>
  <c r="S37" i="22"/>
  <c r="R37" i="22"/>
  <c r="R44" i="22" s="1"/>
  <c r="Q37" i="22"/>
  <c r="P37" i="22"/>
  <c r="P44" i="22" s="1"/>
  <c r="O37" i="22"/>
  <c r="O44" i="22" s="1"/>
  <c r="O45" i="22" s="1"/>
  <c r="N37" i="22"/>
  <c r="N44" i="22" s="1"/>
  <c r="M37" i="22"/>
  <c r="M44" i="22" s="1"/>
  <c r="L37" i="22"/>
  <c r="L44" i="22" s="1"/>
  <c r="K37" i="22"/>
  <c r="J37" i="22"/>
  <c r="J44" i="22" s="1"/>
  <c r="I37" i="22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AA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W26" i="22" s="1"/>
  <c r="W45" i="22" s="1"/>
  <c r="V13" i="22"/>
  <c r="V26" i="22" s="1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N26" i="22" s="1"/>
  <c r="M13" i="22"/>
  <c r="M26" i="22" s="1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F13" i="22"/>
  <c r="F26" i="22" s="1"/>
  <c r="E13" i="22"/>
  <c r="E26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X44" i="23"/>
  <c r="Z44" i="23" s="1"/>
  <c r="P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H44" i="23" s="1"/>
  <c r="G43" i="23"/>
  <c r="F43" i="23"/>
  <c r="E43" i="23"/>
  <c r="D43" i="23"/>
  <c r="C43" i="23"/>
  <c r="AA37" i="23"/>
  <c r="AA44" i="23" s="1"/>
  <c r="Y37" i="23"/>
  <c r="X37" i="23"/>
  <c r="Z37" i="23" s="1"/>
  <c r="W37" i="23"/>
  <c r="W44" i="23" s="1"/>
  <c r="V37" i="23"/>
  <c r="U37" i="23"/>
  <c r="U44" i="23" s="1"/>
  <c r="T37" i="23"/>
  <c r="S37" i="23"/>
  <c r="S44" i="23" s="1"/>
  <c r="R37" i="23"/>
  <c r="R44" i="23" s="1"/>
  <c r="Q37" i="23"/>
  <c r="P37" i="23"/>
  <c r="O37" i="23"/>
  <c r="O44" i="23" s="1"/>
  <c r="N37" i="23"/>
  <c r="M37" i="23"/>
  <c r="M44" i="23" s="1"/>
  <c r="L37" i="23"/>
  <c r="K37" i="23"/>
  <c r="K44" i="23" s="1"/>
  <c r="J37" i="23"/>
  <c r="J44" i="23" s="1"/>
  <c r="I37" i="23"/>
  <c r="H37" i="23"/>
  <c r="G37" i="23"/>
  <c r="G44" i="23" s="1"/>
  <c r="F37" i="23"/>
  <c r="E37" i="23"/>
  <c r="E44" i="23" s="1"/>
  <c r="D37" i="23"/>
  <c r="C37" i="23"/>
  <c r="C44" i="23" s="1"/>
  <c r="AA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R13" i="23"/>
  <c r="R26" i="23" s="1"/>
  <c r="Q13" i="23"/>
  <c r="Q26" i="23" s="1"/>
  <c r="P13" i="23"/>
  <c r="P26" i="23" s="1"/>
  <c r="O13" i="23"/>
  <c r="O26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G26" i="23" s="1"/>
  <c r="F13" i="23"/>
  <c r="F26" i="23" s="1"/>
  <c r="E13" i="23"/>
  <c r="E26" i="23" s="1"/>
  <c r="D13" i="23"/>
  <c r="D26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P44" i="24" s="1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W45" i="24" s="1"/>
  <c r="V37" i="24"/>
  <c r="U37" i="24"/>
  <c r="U44" i="24" s="1"/>
  <c r="T37" i="24"/>
  <c r="S37" i="24"/>
  <c r="S44" i="24" s="1"/>
  <c r="R37" i="24"/>
  <c r="R44" i="24" s="1"/>
  <c r="Q37" i="24"/>
  <c r="Q44" i="24" s="1"/>
  <c r="P37" i="24"/>
  <c r="O37" i="24"/>
  <c r="O44" i="24" s="1"/>
  <c r="O45" i="24" s="1"/>
  <c r="N37" i="24"/>
  <c r="M37" i="24"/>
  <c r="M44" i="24" s="1"/>
  <c r="L37" i="24"/>
  <c r="K37" i="24"/>
  <c r="K44" i="24" s="1"/>
  <c r="J37" i="24"/>
  <c r="J44" i="24" s="1"/>
  <c r="I37" i="24"/>
  <c r="I44" i="24" s="1"/>
  <c r="H37" i="24"/>
  <c r="H44" i="24" s="1"/>
  <c r="G37" i="24"/>
  <c r="G44" i="24" s="1"/>
  <c r="G45" i="24" s="1"/>
  <c r="F37" i="24"/>
  <c r="E37" i="24"/>
  <c r="E44" i="24" s="1"/>
  <c r="D37" i="24"/>
  <c r="C37" i="24"/>
  <c r="C44" i="24" s="1"/>
  <c r="AA25" i="24"/>
  <c r="Y25" i="24"/>
  <c r="X25" i="24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Y26" i="24" s="1"/>
  <c r="X13" i="24"/>
  <c r="X26" i="24" s="1"/>
  <c r="W13" i="24"/>
  <c r="W26" i="24" s="1"/>
  <c r="V13" i="24"/>
  <c r="V26" i="24" s="1"/>
  <c r="U13" i="24"/>
  <c r="U26" i="24" s="1"/>
  <c r="T13" i="24"/>
  <c r="T26" i="24" s="1"/>
  <c r="S13" i="24"/>
  <c r="S26" i="24" s="1"/>
  <c r="S45" i="24" s="1"/>
  <c r="R13" i="24"/>
  <c r="R26" i="24" s="1"/>
  <c r="R45" i="24" s="1"/>
  <c r="Q13" i="24"/>
  <c r="Q26" i="24" s="1"/>
  <c r="P13" i="24"/>
  <c r="P26" i="24" s="1"/>
  <c r="O13" i="24"/>
  <c r="O26" i="24" s="1"/>
  <c r="N13" i="24"/>
  <c r="N26" i="24" s="1"/>
  <c r="M13" i="24"/>
  <c r="M26" i="24" s="1"/>
  <c r="L13" i="24"/>
  <c r="L26" i="24" s="1"/>
  <c r="K13" i="24"/>
  <c r="K26" i="24" s="1"/>
  <c r="K45" i="24" s="1"/>
  <c r="J13" i="24"/>
  <c r="J26" i="24" s="1"/>
  <c r="J45" i="24" s="1"/>
  <c r="I13" i="24"/>
  <c r="I26" i="24" s="1"/>
  <c r="H13" i="24"/>
  <c r="H26" i="24" s="1"/>
  <c r="G13" i="24"/>
  <c r="G26" i="24" s="1"/>
  <c r="F13" i="24"/>
  <c r="F26" i="24" s="1"/>
  <c r="E13" i="24"/>
  <c r="E26" i="24" s="1"/>
  <c r="D13" i="24"/>
  <c r="D26" i="24" s="1"/>
  <c r="C13" i="24"/>
  <c r="C26" i="24" s="1"/>
  <c r="C45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U37" i="25"/>
  <c r="U44" i="25" s="1"/>
  <c r="T37" i="25"/>
  <c r="T44" i="25" s="1"/>
  <c r="S37" i="25"/>
  <c r="S44" i="25" s="1"/>
  <c r="R37" i="25"/>
  <c r="Q37" i="25"/>
  <c r="Q44" i="25" s="1"/>
  <c r="P37" i="25"/>
  <c r="P44" i="25" s="1"/>
  <c r="O37" i="25"/>
  <c r="O44" i="25" s="1"/>
  <c r="N37" i="25"/>
  <c r="M37" i="25"/>
  <c r="M44" i="25" s="1"/>
  <c r="L37" i="25"/>
  <c r="L44" i="25" s="1"/>
  <c r="K37" i="25"/>
  <c r="K44" i="25" s="1"/>
  <c r="J37" i="25"/>
  <c r="I37" i="25"/>
  <c r="I44" i="25" s="1"/>
  <c r="H37" i="25"/>
  <c r="H44" i="25" s="1"/>
  <c r="G37" i="25"/>
  <c r="G44" i="25" s="1"/>
  <c r="F37" i="25"/>
  <c r="E37" i="25"/>
  <c r="E44" i="25" s="1"/>
  <c r="D37" i="25"/>
  <c r="D44" i="25" s="1"/>
  <c r="C37" i="25"/>
  <c r="C44" i="25" s="1"/>
  <c r="S26" i="25"/>
  <c r="S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X26" i="25" s="1"/>
  <c r="W13" i="25"/>
  <c r="W26" i="25" s="1"/>
  <c r="W45" i="25" s="1"/>
  <c r="V13" i="25"/>
  <c r="V26" i="25" s="1"/>
  <c r="U13" i="25"/>
  <c r="U26" i="25" s="1"/>
  <c r="U45" i="25" s="1"/>
  <c r="T13" i="25"/>
  <c r="T26" i="25" s="1"/>
  <c r="T45" i="25" s="1"/>
  <c r="S13" i="25"/>
  <c r="R13" i="25"/>
  <c r="R26" i="25" s="1"/>
  <c r="Q13" i="25"/>
  <c r="Q26" i="25" s="1"/>
  <c r="P13" i="25"/>
  <c r="P26" i="25" s="1"/>
  <c r="O13" i="25"/>
  <c r="O26" i="25" s="1"/>
  <c r="O45" i="25" s="1"/>
  <c r="N13" i="25"/>
  <c r="N26" i="25" s="1"/>
  <c r="M13" i="25"/>
  <c r="M26" i="25" s="1"/>
  <c r="M45" i="25" s="1"/>
  <c r="L13" i="25"/>
  <c r="L26" i="25" s="1"/>
  <c r="L45" i="25" s="1"/>
  <c r="K13" i="25"/>
  <c r="K26" i="25" s="1"/>
  <c r="K45" i="25" s="1"/>
  <c r="J13" i="25"/>
  <c r="J26" i="25" s="1"/>
  <c r="I13" i="25"/>
  <c r="I26" i="25" s="1"/>
  <c r="H13" i="25"/>
  <c r="H26" i="25" s="1"/>
  <c r="G13" i="25"/>
  <c r="G26" i="25" s="1"/>
  <c r="G45" i="25" s="1"/>
  <c r="F13" i="25"/>
  <c r="F26" i="25" s="1"/>
  <c r="E13" i="25"/>
  <c r="E26" i="25" s="1"/>
  <c r="E45" i="25" s="1"/>
  <c r="D13" i="25"/>
  <c r="D26" i="25" s="1"/>
  <c r="D45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Z37" i="26"/>
  <c r="Y37" i="26"/>
  <c r="X37" i="26"/>
  <c r="X44" i="26" s="1"/>
  <c r="Z44" i="26" s="1"/>
  <c r="W37" i="26"/>
  <c r="W44" i="26" s="1"/>
  <c r="V37" i="26"/>
  <c r="U37" i="26"/>
  <c r="U44" i="26" s="1"/>
  <c r="T37" i="26"/>
  <c r="T44" i="26" s="1"/>
  <c r="S37" i="26"/>
  <c r="S44" i="26" s="1"/>
  <c r="R37" i="26"/>
  <c r="Q37" i="26"/>
  <c r="P37" i="26"/>
  <c r="P44" i="26" s="1"/>
  <c r="O37" i="26"/>
  <c r="O44" i="26" s="1"/>
  <c r="N37" i="26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E37" i="26"/>
  <c r="E44" i="26" s="1"/>
  <c r="D37" i="26"/>
  <c r="D44" i="26" s="1"/>
  <c r="C37" i="26"/>
  <c r="C44" i="26" s="1"/>
  <c r="S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X26" i="26" s="1"/>
  <c r="W13" i="26"/>
  <c r="W26" i="26" s="1"/>
  <c r="W45" i="26" s="1"/>
  <c r="V13" i="26"/>
  <c r="V26" i="26" s="1"/>
  <c r="U13" i="26"/>
  <c r="U26" i="26" s="1"/>
  <c r="T13" i="26"/>
  <c r="T26" i="26" s="1"/>
  <c r="S13" i="26"/>
  <c r="R13" i="26"/>
  <c r="R26" i="26" s="1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L13" i="26"/>
  <c r="L26" i="26" s="1"/>
  <c r="K13" i="26"/>
  <c r="K26" i="26" s="1"/>
  <c r="J13" i="26"/>
  <c r="J26" i="26" s="1"/>
  <c r="I13" i="26"/>
  <c r="I26" i="26" s="1"/>
  <c r="H13" i="26"/>
  <c r="H26" i="26" s="1"/>
  <c r="G13" i="26"/>
  <c r="G26" i="26" s="1"/>
  <c r="G45" i="26" s="1"/>
  <c r="F13" i="26"/>
  <c r="F26" i="26" s="1"/>
  <c r="E13" i="26"/>
  <c r="E26" i="26" s="1"/>
  <c r="D13" i="26"/>
  <c r="D26" i="26" s="1"/>
  <c r="C13" i="26"/>
  <c r="C26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X44" i="27" s="1"/>
  <c r="Z44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M37" i="27"/>
  <c r="M44" i="27" s="1"/>
  <c r="L37" i="27"/>
  <c r="L44" i="27" s="1"/>
  <c r="K37" i="27"/>
  <c r="K44" i="27" s="1"/>
  <c r="J37" i="27"/>
  <c r="I37" i="27"/>
  <c r="I44" i="27" s="1"/>
  <c r="H37" i="27"/>
  <c r="H44" i="27" s="1"/>
  <c r="G37" i="27"/>
  <c r="G44" i="27" s="1"/>
  <c r="F37" i="27"/>
  <c r="E37" i="27"/>
  <c r="E44" i="27" s="1"/>
  <c r="D37" i="27"/>
  <c r="D44" i="27" s="1"/>
  <c r="C37" i="27"/>
  <c r="C44" i="27" s="1"/>
  <c r="S26" i="27"/>
  <c r="S45" i="27" s="1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AA26" i="27" s="1"/>
  <c r="AA45" i="27" s="1"/>
  <c r="Y13" i="27"/>
  <c r="Y26" i="27" s="1"/>
  <c r="X13" i="27"/>
  <c r="X26" i="27" s="1"/>
  <c r="W13" i="27"/>
  <c r="V13" i="27"/>
  <c r="V26" i="27" s="1"/>
  <c r="U13" i="27"/>
  <c r="U26" i="27" s="1"/>
  <c r="U45" i="27" s="1"/>
  <c r="T13" i="27"/>
  <c r="T26" i="27" s="1"/>
  <c r="T45" i="27" s="1"/>
  <c r="S13" i="27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M45" i="27" s="1"/>
  <c r="L13" i="27"/>
  <c r="L26" i="27" s="1"/>
  <c r="L45" i="27" s="1"/>
  <c r="K13" i="27"/>
  <c r="K26" i="27" s="1"/>
  <c r="K45" i="27" s="1"/>
  <c r="J13" i="27"/>
  <c r="J26" i="27" s="1"/>
  <c r="I13" i="27"/>
  <c r="I26" i="27" s="1"/>
  <c r="H13" i="27"/>
  <c r="H26" i="27" s="1"/>
  <c r="G13" i="27"/>
  <c r="G26" i="27" s="1"/>
  <c r="F13" i="27"/>
  <c r="F26" i="27" s="1"/>
  <c r="E13" i="27"/>
  <c r="E26" i="27" s="1"/>
  <c r="E45" i="27" s="1"/>
  <c r="D13" i="27"/>
  <c r="D26" i="27" s="1"/>
  <c r="D45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X37" i="28"/>
  <c r="X44" i="28" s="1"/>
  <c r="W37" i="28"/>
  <c r="W44" i="28" s="1"/>
  <c r="V37" i="28"/>
  <c r="U37" i="28"/>
  <c r="U44" i="28" s="1"/>
  <c r="T37" i="28"/>
  <c r="T44" i="28" s="1"/>
  <c r="S37" i="28"/>
  <c r="S44" i="28" s="1"/>
  <c r="R37" i="28"/>
  <c r="Q37" i="28"/>
  <c r="P37" i="28"/>
  <c r="P44" i="28" s="1"/>
  <c r="O37" i="28"/>
  <c r="O44" i="28" s="1"/>
  <c r="N37" i="28"/>
  <c r="M37" i="28"/>
  <c r="M44" i="28" s="1"/>
  <c r="L37" i="28"/>
  <c r="L44" i="28" s="1"/>
  <c r="K37" i="28"/>
  <c r="K44" i="28" s="1"/>
  <c r="J37" i="28"/>
  <c r="I37" i="28"/>
  <c r="H37" i="28"/>
  <c r="H44" i="28" s="1"/>
  <c r="G37" i="28"/>
  <c r="G44" i="28" s="1"/>
  <c r="F37" i="28"/>
  <c r="E37" i="28"/>
  <c r="E44" i="28" s="1"/>
  <c r="D37" i="28"/>
  <c r="D44" i="28" s="1"/>
  <c r="C37" i="28"/>
  <c r="C44" i="28" s="1"/>
  <c r="S26" i="28"/>
  <c r="S45" i="28" s="1"/>
  <c r="C26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X13" i="28"/>
  <c r="X26" i="28" s="1"/>
  <c r="W13" i="28"/>
  <c r="W26" i="28" s="1"/>
  <c r="V13" i="28"/>
  <c r="V26" i="28" s="1"/>
  <c r="U13" i="28"/>
  <c r="U26" i="28" s="1"/>
  <c r="T13" i="28"/>
  <c r="T26" i="28" s="1"/>
  <c r="S13" i="28"/>
  <c r="R13" i="28"/>
  <c r="R26" i="28" s="1"/>
  <c r="Q13" i="28"/>
  <c r="Q26" i="28" s="1"/>
  <c r="P13" i="28"/>
  <c r="P26" i="28" s="1"/>
  <c r="O13" i="28"/>
  <c r="O26" i="28" s="1"/>
  <c r="N13" i="28"/>
  <c r="N26" i="28" s="1"/>
  <c r="M13" i="28"/>
  <c r="M26" i="28" s="1"/>
  <c r="L13" i="28"/>
  <c r="L26" i="28" s="1"/>
  <c r="K13" i="28"/>
  <c r="K26" i="28" s="1"/>
  <c r="J13" i="28"/>
  <c r="J26" i="28" s="1"/>
  <c r="I13" i="28"/>
  <c r="I26" i="28" s="1"/>
  <c r="H13" i="28"/>
  <c r="H26" i="28" s="1"/>
  <c r="G13" i="28"/>
  <c r="G26" i="28" s="1"/>
  <c r="F13" i="28"/>
  <c r="F26" i="28" s="1"/>
  <c r="E13" i="28"/>
  <c r="E26" i="28" s="1"/>
  <c r="D13" i="28"/>
  <c r="D26" i="28" s="1"/>
  <c r="C13" i="28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R44" i="29"/>
  <c r="J44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AA44" i="29" s="1"/>
  <c r="Y37" i="29"/>
  <c r="Y44" i="29" s="1"/>
  <c r="X37" i="29"/>
  <c r="X44" i="29" s="1"/>
  <c r="Z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Q37" i="29"/>
  <c r="Q44" i="29" s="1"/>
  <c r="P37" i="29"/>
  <c r="P44" i="29" s="1"/>
  <c r="O37" i="29"/>
  <c r="N37" i="29"/>
  <c r="N44" i="29" s="1"/>
  <c r="M37" i="29"/>
  <c r="M44" i="29" s="1"/>
  <c r="L37" i="29"/>
  <c r="L44" i="29" s="1"/>
  <c r="K37" i="29"/>
  <c r="K44" i="29" s="1"/>
  <c r="J37" i="29"/>
  <c r="I37" i="29"/>
  <c r="I44" i="29" s="1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E26" i="29"/>
  <c r="AA25" i="29"/>
  <c r="Y25" i="29"/>
  <c r="X25" i="29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V26" i="29" s="1"/>
  <c r="U13" i="29"/>
  <c r="U26" i="29" s="1"/>
  <c r="T13" i="29"/>
  <c r="T26" i="29" s="1"/>
  <c r="T45" i="29" s="1"/>
  <c r="S13" i="29"/>
  <c r="S26" i="29" s="1"/>
  <c r="R13" i="29"/>
  <c r="R26" i="29" s="1"/>
  <c r="Q13" i="29"/>
  <c r="Q26" i="29" s="1"/>
  <c r="P13" i="29"/>
  <c r="P26" i="29" s="1"/>
  <c r="O13" i="29"/>
  <c r="O26" i="29" s="1"/>
  <c r="N13" i="29"/>
  <c r="N26" i="29" s="1"/>
  <c r="M13" i="29"/>
  <c r="M26" i="29" s="1"/>
  <c r="L13" i="29"/>
  <c r="L26" i="29" s="1"/>
  <c r="L45" i="29" s="1"/>
  <c r="K13" i="29"/>
  <c r="K26" i="29" s="1"/>
  <c r="J13" i="29"/>
  <c r="J26" i="29" s="1"/>
  <c r="I13" i="29"/>
  <c r="I26" i="29" s="1"/>
  <c r="H13" i="29"/>
  <c r="H26" i="29" s="1"/>
  <c r="G13" i="29"/>
  <c r="G26" i="29" s="1"/>
  <c r="F13" i="29"/>
  <c r="F26" i="29" s="1"/>
  <c r="E13" i="29"/>
  <c r="D13" i="29"/>
  <c r="D26" i="29" s="1"/>
  <c r="D45" i="29" s="1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C44" i="30"/>
  <c r="AA43" i="30"/>
  <c r="Y43" i="30"/>
  <c r="X43" i="30"/>
  <c r="Z43" i="30" s="1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AA44" i="30" s="1"/>
  <c r="Y37" i="30"/>
  <c r="X37" i="30"/>
  <c r="X44" i="30" s="1"/>
  <c r="Z44" i="30" s="1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P37" i="30"/>
  <c r="P44" i="30" s="1"/>
  <c r="O37" i="30"/>
  <c r="O44" i="30" s="1"/>
  <c r="N37" i="30"/>
  <c r="N44" i="30" s="1"/>
  <c r="M37" i="30"/>
  <c r="M44" i="30" s="1"/>
  <c r="L37" i="30"/>
  <c r="L44" i="30" s="1"/>
  <c r="K37" i="30"/>
  <c r="K44" i="30" s="1"/>
  <c r="J37" i="30"/>
  <c r="J44" i="30" s="1"/>
  <c r="I37" i="30"/>
  <c r="H37" i="30"/>
  <c r="H44" i="30" s="1"/>
  <c r="G37" i="30"/>
  <c r="G44" i="30" s="1"/>
  <c r="F37" i="30"/>
  <c r="F44" i="30" s="1"/>
  <c r="E37" i="30"/>
  <c r="E44" i="30" s="1"/>
  <c r="D37" i="30"/>
  <c r="D44" i="30" s="1"/>
  <c r="C37" i="30"/>
  <c r="U26" i="30"/>
  <c r="U45" i="30" s="1"/>
  <c r="AA25" i="30"/>
  <c r="Y25" i="30"/>
  <c r="X25" i="30"/>
  <c r="Z25" i="30" s="1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X13" i="30"/>
  <c r="X26" i="30" s="1"/>
  <c r="W13" i="30"/>
  <c r="W26" i="30" s="1"/>
  <c r="W45" i="30" s="1"/>
  <c r="V13" i="30"/>
  <c r="V26" i="30" s="1"/>
  <c r="V45" i="30" s="1"/>
  <c r="U13" i="30"/>
  <c r="T13" i="30"/>
  <c r="T26" i="30" s="1"/>
  <c r="S13" i="30"/>
  <c r="S26" i="30" s="1"/>
  <c r="R13" i="30"/>
  <c r="R26" i="30" s="1"/>
  <c r="Q13" i="30"/>
  <c r="Q26" i="30" s="1"/>
  <c r="P13" i="30"/>
  <c r="P26" i="30" s="1"/>
  <c r="P45" i="30" s="1"/>
  <c r="O13" i="30"/>
  <c r="O26" i="30" s="1"/>
  <c r="O45" i="30" s="1"/>
  <c r="N13" i="30"/>
  <c r="N26" i="30" s="1"/>
  <c r="M13" i="30"/>
  <c r="M26" i="30" s="1"/>
  <c r="L13" i="30"/>
  <c r="L26" i="30" s="1"/>
  <c r="K13" i="30"/>
  <c r="K26" i="30" s="1"/>
  <c r="J13" i="30"/>
  <c r="J26" i="30" s="1"/>
  <c r="I13" i="30"/>
  <c r="I26" i="30" s="1"/>
  <c r="H13" i="30"/>
  <c r="H26" i="30" s="1"/>
  <c r="H45" i="30" s="1"/>
  <c r="G13" i="30"/>
  <c r="G26" i="30" s="1"/>
  <c r="G45" i="30" s="1"/>
  <c r="F13" i="30"/>
  <c r="F26" i="30" s="1"/>
  <c r="F45" i="30" s="1"/>
  <c r="E13" i="30"/>
  <c r="E26" i="30" s="1"/>
  <c r="E45" i="30" s="1"/>
  <c r="D13" i="30"/>
  <c r="D26" i="30" s="1"/>
  <c r="C13" i="30"/>
  <c r="C26" i="30" s="1"/>
  <c r="AA50" i="31"/>
  <c r="Y50" i="31"/>
  <c r="Z50" i="31" s="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S44" i="31"/>
  <c r="C44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X44" i="31" s="1"/>
  <c r="Z44" i="31" s="1"/>
  <c r="W37" i="31"/>
  <c r="W44" i="31" s="1"/>
  <c r="V37" i="31"/>
  <c r="V44" i="31" s="1"/>
  <c r="U37" i="31"/>
  <c r="U44" i="31" s="1"/>
  <c r="T37" i="31"/>
  <c r="S37" i="31"/>
  <c r="R37" i="31"/>
  <c r="R44" i="31" s="1"/>
  <c r="Q37" i="31"/>
  <c r="Q44" i="31" s="1"/>
  <c r="P37" i="31"/>
  <c r="P44" i="31" s="1"/>
  <c r="O37" i="31"/>
  <c r="O44" i="31" s="1"/>
  <c r="N37" i="31"/>
  <c r="N44" i="31" s="1"/>
  <c r="M37" i="31"/>
  <c r="M44" i="31" s="1"/>
  <c r="L37" i="31"/>
  <c r="L44" i="31" s="1"/>
  <c r="K37" i="31"/>
  <c r="K44" i="31" s="1"/>
  <c r="J37" i="31"/>
  <c r="J44" i="31" s="1"/>
  <c r="I37" i="31"/>
  <c r="I44" i="31" s="1"/>
  <c r="H37" i="31"/>
  <c r="H44" i="31" s="1"/>
  <c r="G37" i="31"/>
  <c r="G44" i="31" s="1"/>
  <c r="F37" i="31"/>
  <c r="F44" i="31" s="1"/>
  <c r="E37" i="31"/>
  <c r="E44" i="31" s="1"/>
  <c r="D37" i="31"/>
  <c r="D44" i="31" s="1"/>
  <c r="C37" i="31"/>
  <c r="V26" i="31"/>
  <c r="N26" i="31"/>
  <c r="AA25" i="31"/>
  <c r="Y25" i="31"/>
  <c r="X25" i="3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AA26" i="31" s="1"/>
  <c r="Y13" i="31"/>
  <c r="Y26" i="31" s="1"/>
  <c r="Y45" i="31" s="1"/>
  <c r="X13" i="31"/>
  <c r="X26" i="31" s="1"/>
  <c r="W13" i="31"/>
  <c r="W26" i="31" s="1"/>
  <c r="W45" i="31" s="1"/>
  <c r="V13" i="31"/>
  <c r="U13" i="31"/>
  <c r="U26" i="31" s="1"/>
  <c r="T13" i="31"/>
  <c r="T26" i="31" s="1"/>
  <c r="S13" i="31"/>
  <c r="S26" i="31" s="1"/>
  <c r="R13" i="31"/>
  <c r="R26" i="31" s="1"/>
  <c r="Q13" i="31"/>
  <c r="Q26" i="31" s="1"/>
  <c r="Q45" i="31" s="1"/>
  <c r="P13" i="31"/>
  <c r="P26" i="31" s="1"/>
  <c r="P45" i="31" s="1"/>
  <c r="O13" i="31"/>
  <c r="O26" i="31" s="1"/>
  <c r="O45" i="31" s="1"/>
  <c r="N13" i="31"/>
  <c r="M13" i="31"/>
  <c r="M26" i="31" s="1"/>
  <c r="L13" i="31"/>
  <c r="L26" i="31" s="1"/>
  <c r="K13" i="31"/>
  <c r="K26" i="31" s="1"/>
  <c r="J13" i="31"/>
  <c r="J26" i="31" s="1"/>
  <c r="I13" i="31"/>
  <c r="I26" i="31" s="1"/>
  <c r="I45" i="31" s="1"/>
  <c r="H13" i="31"/>
  <c r="H26" i="31" s="1"/>
  <c r="H45" i="31" s="1"/>
  <c r="G13" i="31"/>
  <c r="G26" i="31" s="1"/>
  <c r="G45" i="31" s="1"/>
  <c r="F13" i="31"/>
  <c r="F26" i="31" s="1"/>
  <c r="E13" i="31"/>
  <c r="E26" i="31" s="1"/>
  <c r="D13" i="31"/>
  <c r="D26" i="31" s="1"/>
  <c r="C13" i="31"/>
  <c r="C26" i="31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W45" i="1" s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P45" i="1" s="1"/>
  <c r="O13" i="1"/>
  <c r="O26" i="1" s="1"/>
  <c r="O45" i="1" s="1"/>
  <c r="N13" i="1"/>
  <c r="N26" i="1" s="1"/>
  <c r="M13" i="1"/>
  <c r="M26" i="1" s="1"/>
  <c r="L13" i="1"/>
  <c r="L26" i="1" s="1"/>
  <c r="K13" i="1"/>
  <c r="K26" i="1" s="1"/>
  <c r="J13" i="1"/>
  <c r="J26" i="1" s="1"/>
  <c r="J45" i="1" s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E26" i="1" s="1"/>
  <c r="D13" i="1"/>
  <c r="D26" i="1" s="1"/>
  <c r="C13" i="1"/>
  <c r="C26" i="1" s="1"/>
  <c r="G45" i="22" l="1"/>
  <c r="D26" i="12"/>
  <c r="D45" i="12" s="1"/>
  <c r="Y26" i="5"/>
  <c r="Y45" i="5" s="1"/>
  <c r="Z13" i="5"/>
  <c r="Z25" i="31"/>
  <c r="G45" i="28"/>
  <c r="O45" i="28"/>
  <c r="W45" i="28"/>
  <c r="J44" i="28"/>
  <c r="R44" i="28"/>
  <c r="Z37" i="28"/>
  <c r="J44" i="27"/>
  <c r="R44" i="27"/>
  <c r="R45" i="27" s="1"/>
  <c r="Z37" i="27"/>
  <c r="J44" i="26"/>
  <c r="R44" i="26"/>
  <c r="J44" i="25"/>
  <c r="R44" i="25"/>
  <c r="Z37" i="25"/>
  <c r="Q45" i="22"/>
  <c r="Y45" i="22"/>
  <c r="C44" i="22"/>
  <c r="K44" i="22"/>
  <c r="K45" i="22" s="1"/>
  <c r="S44" i="22"/>
  <c r="S45" i="22" s="1"/>
  <c r="AA44" i="22"/>
  <c r="Z50" i="22"/>
  <c r="H45" i="21"/>
  <c r="P45" i="21"/>
  <c r="J44" i="21"/>
  <c r="R44" i="21"/>
  <c r="I44" i="21"/>
  <c r="Q44" i="21"/>
  <c r="Q45" i="21" s="1"/>
  <c r="X26" i="19"/>
  <c r="I26" i="18"/>
  <c r="I26" i="17"/>
  <c r="Z25" i="17"/>
  <c r="S45" i="15"/>
  <c r="Z44" i="14"/>
  <c r="AA45" i="11"/>
  <c r="Z26" i="2"/>
  <c r="C45" i="29"/>
  <c r="H45" i="28"/>
  <c r="AA44" i="25"/>
  <c r="AA45" i="25" s="1"/>
  <c r="S44" i="15"/>
  <c r="Z13" i="2"/>
  <c r="Y26" i="2"/>
  <c r="Y45" i="2" s="1"/>
  <c r="S45" i="29"/>
  <c r="O45" i="21"/>
  <c r="M44" i="1"/>
  <c r="R26" i="20"/>
  <c r="R45" i="20" s="1"/>
  <c r="Z13" i="18"/>
  <c r="I44" i="14"/>
  <c r="I45" i="1"/>
  <c r="Q45" i="1"/>
  <c r="Y45" i="1"/>
  <c r="J45" i="31"/>
  <c r="R45" i="31"/>
  <c r="AA45" i="31"/>
  <c r="J45" i="30"/>
  <c r="R45" i="30"/>
  <c r="AA45" i="30"/>
  <c r="H45" i="27"/>
  <c r="H45" i="26"/>
  <c r="P45" i="26"/>
  <c r="H45" i="25"/>
  <c r="P45" i="25"/>
  <c r="Z37" i="24"/>
  <c r="N45" i="23"/>
  <c r="AA44" i="21"/>
  <c r="AA45" i="21" s="1"/>
  <c r="C45" i="20"/>
  <c r="K45" i="20"/>
  <c r="S45" i="20"/>
  <c r="C26" i="19"/>
  <c r="C45" i="19" s="1"/>
  <c r="K26" i="19"/>
  <c r="K45" i="19" s="1"/>
  <c r="S26" i="19"/>
  <c r="S45" i="19" s="1"/>
  <c r="AA26" i="19"/>
  <c r="AA45" i="19" s="1"/>
  <c r="C26" i="18"/>
  <c r="C45" i="18" s="1"/>
  <c r="K26" i="18"/>
  <c r="K45" i="18" s="1"/>
  <c r="S26" i="18"/>
  <c r="S45" i="18" s="1"/>
  <c r="AA45" i="10"/>
  <c r="Y45" i="6"/>
  <c r="L45" i="5"/>
  <c r="P45" i="4"/>
  <c r="X45" i="4"/>
  <c r="D45" i="3"/>
  <c r="L45" i="3"/>
  <c r="H45" i="2"/>
  <c r="P45" i="2"/>
  <c r="P45" i="22"/>
  <c r="P45" i="28"/>
  <c r="J26" i="20"/>
  <c r="J45" i="20" s="1"/>
  <c r="C44" i="15"/>
  <c r="C45" i="15" s="1"/>
  <c r="K44" i="15"/>
  <c r="K45" i="15" s="1"/>
  <c r="AA45" i="1"/>
  <c r="C45" i="31"/>
  <c r="K45" i="31"/>
  <c r="S45" i="31"/>
  <c r="C45" i="30"/>
  <c r="K45" i="30"/>
  <c r="S45" i="30"/>
  <c r="G45" i="23"/>
  <c r="O45" i="23"/>
  <c r="W45" i="23"/>
  <c r="D45" i="18"/>
  <c r="L45" i="18"/>
  <c r="Y44" i="14"/>
  <c r="S45" i="10"/>
  <c r="F45" i="28"/>
  <c r="W26" i="27"/>
  <c r="C45" i="1"/>
  <c r="K45" i="1"/>
  <c r="S45" i="1"/>
  <c r="Z25" i="29"/>
  <c r="F44" i="28"/>
  <c r="N44" i="28"/>
  <c r="N45" i="28" s="1"/>
  <c r="V44" i="28"/>
  <c r="V45" i="28" s="1"/>
  <c r="J45" i="27"/>
  <c r="F44" i="27"/>
  <c r="N44" i="27"/>
  <c r="N45" i="27" s="1"/>
  <c r="V44" i="27"/>
  <c r="V45" i="27" s="1"/>
  <c r="J45" i="26"/>
  <c r="R45" i="26"/>
  <c r="F44" i="26"/>
  <c r="N44" i="26"/>
  <c r="V44" i="26"/>
  <c r="F44" i="25"/>
  <c r="F45" i="25" s="1"/>
  <c r="N44" i="25"/>
  <c r="N45" i="25" s="1"/>
  <c r="V44" i="25"/>
  <c r="V45" i="25" s="1"/>
  <c r="H45" i="24"/>
  <c r="Z25" i="24"/>
  <c r="D44" i="24"/>
  <c r="D45" i="24" s="1"/>
  <c r="L44" i="24"/>
  <c r="L45" i="24" s="1"/>
  <c r="T44" i="24"/>
  <c r="T45" i="24" s="1"/>
  <c r="Z50" i="24"/>
  <c r="H45" i="23"/>
  <c r="P45" i="23"/>
  <c r="Z25" i="23"/>
  <c r="D44" i="23"/>
  <c r="L44" i="23"/>
  <c r="T44" i="23"/>
  <c r="D26" i="21"/>
  <c r="L26" i="21"/>
  <c r="F44" i="21"/>
  <c r="N44" i="21"/>
  <c r="V44" i="21"/>
  <c r="E45" i="20"/>
  <c r="M45" i="20"/>
  <c r="U45" i="20"/>
  <c r="E26" i="19"/>
  <c r="E45" i="19" s="1"/>
  <c r="M26" i="19"/>
  <c r="M45" i="19" s="1"/>
  <c r="U26" i="19"/>
  <c r="U45" i="19" s="1"/>
  <c r="E45" i="18"/>
  <c r="M45" i="18"/>
  <c r="Z13" i="16"/>
  <c r="S45" i="13"/>
  <c r="C44" i="13"/>
  <c r="K44" i="13"/>
  <c r="D45" i="10"/>
  <c r="Q44" i="9"/>
  <c r="Y44" i="9"/>
  <c r="Z44" i="9" s="1"/>
  <c r="T44" i="31"/>
  <c r="I44" i="30"/>
  <c r="Q44" i="30"/>
  <c r="Y44" i="30"/>
  <c r="G45" i="21"/>
  <c r="O44" i="29"/>
  <c r="O45" i="29" s="1"/>
  <c r="O45" i="27"/>
  <c r="Q45" i="24"/>
  <c r="F45" i="19"/>
  <c r="N45" i="19"/>
  <c r="V45" i="19"/>
  <c r="N45" i="18"/>
  <c r="D45" i="9"/>
  <c r="T45" i="9"/>
  <c r="H45" i="4"/>
  <c r="Z26" i="3"/>
  <c r="X45" i="3"/>
  <c r="K45" i="29"/>
  <c r="H45" i="22"/>
  <c r="G45" i="27"/>
  <c r="W45" i="27"/>
  <c r="I45" i="24"/>
  <c r="Y45" i="24"/>
  <c r="J45" i="29"/>
  <c r="R45" i="29"/>
  <c r="AA45" i="29"/>
  <c r="F44" i="24"/>
  <c r="N44" i="24"/>
  <c r="V44" i="24"/>
  <c r="V45" i="24" s="1"/>
  <c r="F44" i="23"/>
  <c r="F45" i="23" s="1"/>
  <c r="N44" i="23"/>
  <c r="V44" i="23"/>
  <c r="V45" i="23" s="1"/>
  <c r="G26" i="19"/>
  <c r="G45" i="19" s="1"/>
  <c r="O26" i="19"/>
  <c r="O45" i="19" s="1"/>
  <c r="W26" i="19"/>
  <c r="W45" i="19" s="1"/>
  <c r="G26" i="18"/>
  <c r="G45" i="18" s="1"/>
  <c r="O26" i="18"/>
  <c r="O45" i="18" s="1"/>
  <c r="W26" i="18"/>
  <c r="W45" i="18" s="1"/>
  <c r="H45" i="11"/>
  <c r="P45" i="11"/>
  <c r="Y45" i="7"/>
  <c r="E45" i="6"/>
  <c r="M45" i="6"/>
  <c r="U45" i="6"/>
  <c r="D45" i="6"/>
  <c r="L45" i="6"/>
  <c r="T45" i="6"/>
  <c r="X26" i="15"/>
  <c r="H45" i="13"/>
  <c r="P45" i="13"/>
  <c r="J45" i="13"/>
  <c r="J45" i="11"/>
  <c r="R45" i="11"/>
  <c r="Z37" i="11"/>
  <c r="Z37" i="10"/>
  <c r="I44" i="10"/>
  <c r="Y44" i="10"/>
  <c r="F44" i="7"/>
  <c r="N44" i="7"/>
  <c r="Z13" i="4"/>
  <c r="I26" i="4"/>
  <c r="I45" i="4" s="1"/>
  <c r="Q26" i="4"/>
  <c r="Q45" i="4" s="1"/>
  <c r="Q44" i="3"/>
  <c r="Y44" i="3"/>
  <c r="J26" i="15"/>
  <c r="J45" i="15" s="1"/>
  <c r="R26" i="15"/>
  <c r="R45" i="15" s="1"/>
  <c r="AA44" i="15"/>
  <c r="P44" i="14"/>
  <c r="Z37" i="12"/>
  <c r="G45" i="11"/>
  <c r="O45" i="11"/>
  <c r="W45" i="11"/>
  <c r="C44" i="10"/>
  <c r="K44" i="10"/>
  <c r="S44" i="10"/>
  <c r="AA44" i="10"/>
  <c r="J44" i="10"/>
  <c r="J45" i="10" s="1"/>
  <c r="L26" i="9"/>
  <c r="L45" i="9" s="1"/>
  <c r="E26" i="8"/>
  <c r="E45" i="8" s="1"/>
  <c r="M26" i="8"/>
  <c r="M45" i="8" s="1"/>
  <c r="U26" i="8"/>
  <c r="U45" i="8" s="1"/>
  <c r="D26" i="8"/>
  <c r="D45" i="8" s="1"/>
  <c r="L26" i="8"/>
  <c r="L45" i="8" s="1"/>
  <c r="T26" i="8"/>
  <c r="T45" i="8" s="1"/>
  <c r="F44" i="5"/>
  <c r="N44" i="5"/>
  <c r="N45" i="5" s="1"/>
  <c r="C26" i="4"/>
  <c r="K26" i="4"/>
  <c r="S26" i="4"/>
  <c r="C44" i="3"/>
  <c r="C45" i="3" s="1"/>
  <c r="K44" i="3"/>
  <c r="S44" i="3"/>
  <c r="S45" i="3" s="1"/>
  <c r="AA44" i="3"/>
  <c r="AA45" i="3" s="1"/>
  <c r="Z50" i="3"/>
  <c r="AA26" i="18"/>
  <c r="C26" i="17"/>
  <c r="C45" i="17" s="1"/>
  <c r="K26" i="17"/>
  <c r="K45" i="17" s="1"/>
  <c r="S26" i="17"/>
  <c r="S45" i="17" s="1"/>
  <c r="AA26" i="17"/>
  <c r="AA45" i="17" s="1"/>
  <c r="J26" i="16"/>
  <c r="J45" i="16" s="1"/>
  <c r="R26" i="16"/>
  <c r="R45" i="16" s="1"/>
  <c r="AA44" i="16"/>
  <c r="D26" i="15"/>
  <c r="D45" i="15" s="1"/>
  <c r="L26" i="15"/>
  <c r="L45" i="15" s="1"/>
  <c r="T26" i="15"/>
  <c r="T45" i="15" s="1"/>
  <c r="G45" i="14"/>
  <c r="O45" i="14"/>
  <c r="W45" i="14"/>
  <c r="C26" i="13"/>
  <c r="C45" i="13" s="1"/>
  <c r="K26" i="13"/>
  <c r="K45" i="13" s="1"/>
  <c r="E44" i="13"/>
  <c r="E45" i="13" s="1"/>
  <c r="M44" i="13"/>
  <c r="U44" i="13"/>
  <c r="I45" i="11"/>
  <c r="Q45" i="11"/>
  <c r="Y45" i="11"/>
  <c r="V45" i="10"/>
  <c r="L44" i="10"/>
  <c r="T44" i="10"/>
  <c r="I26" i="7"/>
  <c r="I45" i="7" s="1"/>
  <c r="Q26" i="7"/>
  <c r="Q45" i="7" s="1"/>
  <c r="Q44" i="7"/>
  <c r="F26" i="6"/>
  <c r="N26" i="6"/>
  <c r="N45" i="6" s="1"/>
  <c r="V26" i="6"/>
  <c r="V45" i="6" s="1"/>
  <c r="I26" i="5"/>
  <c r="I45" i="5" s="1"/>
  <c r="Q26" i="5"/>
  <c r="Q45" i="5" s="1"/>
  <c r="H45" i="5"/>
  <c r="Z44" i="5"/>
  <c r="E45" i="4"/>
  <c r="M45" i="4"/>
  <c r="U45" i="4"/>
  <c r="D26" i="4"/>
  <c r="D45" i="4" s="1"/>
  <c r="L26" i="4"/>
  <c r="L45" i="4" s="1"/>
  <c r="F45" i="3"/>
  <c r="N45" i="3"/>
  <c r="J45" i="2"/>
  <c r="R45" i="2"/>
  <c r="S44" i="16"/>
  <c r="S45" i="16" s="1"/>
  <c r="E45" i="15"/>
  <c r="M45" i="15"/>
  <c r="U45" i="15"/>
  <c r="H45" i="14"/>
  <c r="D45" i="13"/>
  <c r="L45" i="13"/>
  <c r="T45" i="13"/>
  <c r="F44" i="8"/>
  <c r="F45" i="8" s="1"/>
  <c r="N44" i="8"/>
  <c r="F44" i="6"/>
  <c r="N44" i="6"/>
  <c r="Q44" i="5"/>
  <c r="T44" i="2"/>
  <c r="T45" i="2" s="1"/>
  <c r="M45" i="13"/>
  <c r="U45" i="13"/>
  <c r="G45" i="12"/>
  <c r="O45" i="12"/>
  <c r="W45" i="12"/>
  <c r="H45" i="10"/>
  <c r="Z25" i="9"/>
  <c r="W45" i="4"/>
  <c r="I44" i="4"/>
  <c r="Q44" i="4"/>
  <c r="Y44" i="4"/>
  <c r="O45" i="3"/>
  <c r="W45" i="3"/>
  <c r="F44" i="3"/>
  <c r="N44" i="3"/>
  <c r="V44" i="3"/>
  <c r="V45" i="3" s="1"/>
  <c r="V26" i="18"/>
  <c r="V45" i="18" s="1"/>
  <c r="F26" i="17"/>
  <c r="N26" i="17"/>
  <c r="N45" i="17" s="1"/>
  <c r="V26" i="17"/>
  <c r="E26" i="16"/>
  <c r="E45" i="16" s="1"/>
  <c r="M26" i="16"/>
  <c r="M45" i="16" s="1"/>
  <c r="U26" i="16"/>
  <c r="U45" i="16" s="1"/>
  <c r="W45" i="15"/>
  <c r="F26" i="15"/>
  <c r="F45" i="15" s="1"/>
  <c r="N26" i="15"/>
  <c r="N45" i="15" s="1"/>
  <c r="V26" i="15"/>
  <c r="W44" i="15"/>
  <c r="AA26" i="14"/>
  <c r="H45" i="12"/>
  <c r="P45" i="12"/>
  <c r="Z25" i="12"/>
  <c r="F44" i="9"/>
  <c r="F45" i="9" s="1"/>
  <c r="N44" i="9"/>
  <c r="V44" i="9"/>
  <c r="E44" i="9"/>
  <c r="M44" i="9"/>
  <c r="U44" i="9"/>
  <c r="Z13" i="8"/>
  <c r="I45" i="8"/>
  <c r="Q26" i="8"/>
  <c r="Q45" i="8" s="1"/>
  <c r="H45" i="8"/>
  <c r="Z44" i="8"/>
  <c r="E45" i="7"/>
  <c r="M45" i="7"/>
  <c r="U45" i="7"/>
  <c r="D26" i="7"/>
  <c r="D45" i="7" s="1"/>
  <c r="L26" i="7"/>
  <c r="L45" i="7" s="1"/>
  <c r="T26" i="7"/>
  <c r="T45" i="7" s="1"/>
  <c r="H45" i="6"/>
  <c r="Z44" i="6"/>
  <c r="E45" i="5"/>
  <c r="M45" i="5"/>
  <c r="U45" i="5"/>
  <c r="D26" i="5"/>
  <c r="D45" i="5" s="1"/>
  <c r="T26" i="5"/>
  <c r="T45" i="5" s="1"/>
  <c r="C44" i="4"/>
  <c r="K44" i="4"/>
  <c r="S44" i="4"/>
  <c r="AA44" i="4"/>
  <c r="AA45" i="4" s="1"/>
  <c r="F45" i="16"/>
  <c r="N45" i="16"/>
  <c r="V45" i="16"/>
  <c r="Z37" i="15"/>
  <c r="C26" i="14"/>
  <c r="S26" i="14"/>
  <c r="G45" i="13"/>
  <c r="O45" i="13"/>
  <c r="I45" i="12"/>
  <c r="Y45" i="12"/>
  <c r="Q44" i="8"/>
  <c r="N26" i="7"/>
  <c r="N45" i="7" s="1"/>
  <c r="V26" i="7"/>
  <c r="V45" i="7" s="1"/>
  <c r="I26" i="6"/>
  <c r="I45" i="6" s="1"/>
  <c r="Q26" i="6"/>
  <c r="Q45" i="6" s="1"/>
  <c r="Q44" i="6"/>
  <c r="I45" i="3"/>
  <c r="F45" i="2"/>
  <c r="N45" i="2"/>
  <c r="V45" i="2"/>
  <c r="Y45" i="30"/>
  <c r="X45" i="30"/>
  <c r="Z45" i="30" s="1"/>
  <c r="Z26" i="30"/>
  <c r="Q45" i="30"/>
  <c r="G45" i="29"/>
  <c r="W45" i="29"/>
  <c r="X45" i="1"/>
  <c r="Z45" i="1" s="1"/>
  <c r="Z26" i="1"/>
  <c r="I45" i="30"/>
  <c r="F45" i="31"/>
  <c r="F45" i="1"/>
  <c r="D45" i="31"/>
  <c r="T45" i="30"/>
  <c r="H45" i="29"/>
  <c r="P45" i="29"/>
  <c r="X45" i="29"/>
  <c r="Z26" i="29"/>
  <c r="X45" i="31"/>
  <c r="Z45" i="31" s="1"/>
  <c r="Z26" i="31"/>
  <c r="L45" i="31"/>
  <c r="D45" i="30"/>
  <c r="L45" i="1"/>
  <c r="E45" i="31"/>
  <c r="U45" i="31"/>
  <c r="V45" i="31"/>
  <c r="M45" i="30"/>
  <c r="I45" i="29"/>
  <c r="Q45" i="29"/>
  <c r="Y45" i="29"/>
  <c r="T45" i="31"/>
  <c r="N45" i="31"/>
  <c r="L45" i="30"/>
  <c r="D45" i="1"/>
  <c r="T45" i="1"/>
  <c r="N45" i="1"/>
  <c r="M45" i="31"/>
  <c r="E45" i="1"/>
  <c r="M45" i="1"/>
  <c r="U45" i="1"/>
  <c r="V45" i="1"/>
  <c r="N45" i="30"/>
  <c r="E45" i="29"/>
  <c r="M45" i="29"/>
  <c r="U45" i="29"/>
  <c r="I44" i="28"/>
  <c r="Q44" i="28"/>
  <c r="Q45" i="28" s="1"/>
  <c r="Y44" i="28"/>
  <c r="Y45" i="28" s="1"/>
  <c r="AA45" i="23"/>
  <c r="X45" i="22"/>
  <c r="Z45" i="22" s="1"/>
  <c r="Z26" i="22"/>
  <c r="AA45" i="22"/>
  <c r="Z44" i="22"/>
  <c r="S45" i="21"/>
  <c r="X45" i="26"/>
  <c r="Z45" i="26" s="1"/>
  <c r="Z26" i="26"/>
  <c r="X45" i="21"/>
  <c r="Z26" i="21"/>
  <c r="X44" i="16"/>
  <c r="Z44" i="16" s="1"/>
  <c r="Z37" i="16"/>
  <c r="X45" i="28"/>
  <c r="Z26" i="28"/>
  <c r="X45" i="23"/>
  <c r="Z26" i="23"/>
  <c r="I45" i="21"/>
  <c r="V45" i="29"/>
  <c r="Z13" i="1"/>
  <c r="Z13" i="31"/>
  <c r="Z13" i="30"/>
  <c r="Z13" i="29"/>
  <c r="I45" i="28"/>
  <c r="Y45" i="23"/>
  <c r="C45" i="22"/>
  <c r="N45" i="29"/>
  <c r="J45" i="28"/>
  <c r="R45" i="28"/>
  <c r="F45" i="27"/>
  <c r="C45" i="26"/>
  <c r="X45" i="25"/>
  <c r="Z26" i="25"/>
  <c r="E45" i="24"/>
  <c r="M45" i="24"/>
  <c r="U45" i="24"/>
  <c r="J45" i="23"/>
  <c r="R45" i="23"/>
  <c r="D45" i="22"/>
  <c r="L45" i="22"/>
  <c r="T45" i="22"/>
  <c r="J45" i="22"/>
  <c r="C45" i="21"/>
  <c r="D45" i="26"/>
  <c r="L45" i="26"/>
  <c r="T45" i="26"/>
  <c r="K45" i="26"/>
  <c r="I45" i="25"/>
  <c r="Q45" i="25"/>
  <c r="Y45" i="25"/>
  <c r="F45" i="24"/>
  <c r="N45" i="24"/>
  <c r="C45" i="23"/>
  <c r="E45" i="22"/>
  <c r="M45" i="22"/>
  <c r="U45" i="22"/>
  <c r="T45" i="21"/>
  <c r="D45" i="21"/>
  <c r="L45" i="21"/>
  <c r="F45" i="29"/>
  <c r="Z37" i="1"/>
  <c r="Z37" i="31"/>
  <c r="Z37" i="30"/>
  <c r="Z37" i="29"/>
  <c r="D45" i="28"/>
  <c r="L45" i="28"/>
  <c r="T45" i="28"/>
  <c r="C45" i="28"/>
  <c r="P45" i="27"/>
  <c r="X45" i="27"/>
  <c r="Z26" i="27"/>
  <c r="E45" i="26"/>
  <c r="M45" i="26"/>
  <c r="U45" i="26"/>
  <c r="S45" i="26"/>
  <c r="I44" i="26"/>
  <c r="I45" i="26" s="1"/>
  <c r="Q44" i="26"/>
  <c r="Q45" i="26" s="1"/>
  <c r="Y44" i="26"/>
  <c r="Y45" i="26" s="1"/>
  <c r="J45" i="25"/>
  <c r="R45" i="25"/>
  <c r="D45" i="23"/>
  <c r="L45" i="23"/>
  <c r="T45" i="23"/>
  <c r="K45" i="23"/>
  <c r="F45" i="22"/>
  <c r="N45" i="22"/>
  <c r="V45" i="22"/>
  <c r="R45" i="22"/>
  <c r="E45" i="21"/>
  <c r="M45" i="21"/>
  <c r="K45" i="21"/>
  <c r="E45" i="28"/>
  <c r="M45" i="28"/>
  <c r="U45" i="28"/>
  <c r="K45" i="28"/>
  <c r="I45" i="27"/>
  <c r="Q45" i="27"/>
  <c r="Y45" i="27"/>
  <c r="F45" i="26"/>
  <c r="N45" i="26"/>
  <c r="V45" i="26"/>
  <c r="AA45" i="26"/>
  <c r="C45" i="25"/>
  <c r="P45" i="24"/>
  <c r="X45" i="24"/>
  <c r="Z45" i="24" s="1"/>
  <c r="Z26" i="24"/>
  <c r="E45" i="23"/>
  <c r="M45" i="23"/>
  <c r="U45" i="23"/>
  <c r="S45" i="23"/>
  <c r="I44" i="23"/>
  <c r="I45" i="23" s="1"/>
  <c r="Q44" i="23"/>
  <c r="Q45" i="23" s="1"/>
  <c r="Y44" i="23"/>
  <c r="I44" i="22"/>
  <c r="I45" i="22" s="1"/>
  <c r="F45" i="21"/>
  <c r="N45" i="21"/>
  <c r="V45" i="21"/>
  <c r="J45" i="21"/>
  <c r="R45" i="21"/>
  <c r="Y44" i="21"/>
  <c r="Y45" i="21" s="1"/>
  <c r="Q45" i="17"/>
  <c r="X44" i="17"/>
  <c r="Z44" i="17" s="1"/>
  <c r="Z37" i="17"/>
  <c r="P45" i="16"/>
  <c r="AA26" i="20"/>
  <c r="AA45" i="20" s="1"/>
  <c r="AA45" i="18"/>
  <c r="J26" i="17"/>
  <c r="J45" i="17" s="1"/>
  <c r="R26" i="17"/>
  <c r="R45" i="17" s="1"/>
  <c r="Y45" i="17"/>
  <c r="AA45" i="15"/>
  <c r="D45" i="20"/>
  <c r="L45" i="20"/>
  <c r="T45" i="20"/>
  <c r="AA45" i="16"/>
  <c r="P45" i="14"/>
  <c r="Q45" i="19"/>
  <c r="X44" i="19"/>
  <c r="Z44" i="19" s="1"/>
  <c r="Z37" i="19"/>
  <c r="F45" i="18"/>
  <c r="I45" i="18"/>
  <c r="H45" i="17"/>
  <c r="I45" i="15"/>
  <c r="Z13" i="28"/>
  <c r="Z13" i="27"/>
  <c r="Z13" i="26"/>
  <c r="Z13" i="25"/>
  <c r="Z13" i="24"/>
  <c r="Z13" i="23"/>
  <c r="Z13" i="22"/>
  <c r="Z13" i="21"/>
  <c r="F45" i="20"/>
  <c r="N45" i="20"/>
  <c r="V45" i="20"/>
  <c r="Q45" i="20"/>
  <c r="F45" i="17"/>
  <c r="V45" i="17"/>
  <c r="I45" i="17"/>
  <c r="H45" i="16"/>
  <c r="AA45" i="14"/>
  <c r="X44" i="20"/>
  <c r="Z44" i="20" s="1"/>
  <c r="Z37" i="20"/>
  <c r="J26" i="19"/>
  <c r="J45" i="19" s="1"/>
  <c r="R26" i="19"/>
  <c r="R45" i="19" s="1"/>
  <c r="Y45" i="19"/>
  <c r="Q45" i="18"/>
  <c r="X44" i="18"/>
  <c r="Z44" i="18" s="1"/>
  <c r="Z37" i="18"/>
  <c r="P45" i="17"/>
  <c r="I45" i="16"/>
  <c r="Q45" i="15"/>
  <c r="C45" i="14"/>
  <c r="S45" i="14"/>
  <c r="V44" i="15"/>
  <c r="V45" i="15" s="1"/>
  <c r="AA45" i="12"/>
  <c r="J44" i="12"/>
  <c r="J45" i="12" s="1"/>
  <c r="R44" i="12"/>
  <c r="R45" i="12" s="1"/>
  <c r="C45" i="10"/>
  <c r="Z13" i="20"/>
  <c r="K45" i="12"/>
  <c r="P45" i="7"/>
  <c r="X26" i="12"/>
  <c r="Z13" i="12"/>
  <c r="X26" i="11"/>
  <c r="Z13" i="11"/>
  <c r="Z26" i="19"/>
  <c r="Z26" i="18"/>
  <c r="Z26" i="17"/>
  <c r="Z26" i="16"/>
  <c r="Z26" i="15"/>
  <c r="X44" i="15"/>
  <c r="Z44" i="15" s="1"/>
  <c r="X26" i="14"/>
  <c r="Z13" i="14"/>
  <c r="K45" i="14"/>
  <c r="Q45" i="12"/>
  <c r="K45" i="10"/>
  <c r="I45" i="14"/>
  <c r="Q45" i="14"/>
  <c r="Y45" i="14"/>
  <c r="AA45" i="13"/>
  <c r="L45" i="10"/>
  <c r="X45" i="5"/>
  <c r="Z45" i="5" s="1"/>
  <c r="J44" i="14"/>
  <c r="J45" i="14" s="1"/>
  <c r="R44" i="14"/>
  <c r="R45" i="14" s="1"/>
  <c r="C45" i="12"/>
  <c r="S45" i="12"/>
  <c r="P45" i="10"/>
  <c r="X45" i="10"/>
  <c r="Z26" i="10"/>
  <c r="I45" i="9"/>
  <c r="P45" i="8"/>
  <c r="Z50" i="14"/>
  <c r="X26" i="13"/>
  <c r="Z13" i="13"/>
  <c r="T45" i="12"/>
  <c r="D45" i="11"/>
  <c r="T45" i="11"/>
  <c r="I45" i="10"/>
  <c r="Y45" i="10"/>
  <c r="I45" i="13"/>
  <c r="Q45" i="13"/>
  <c r="Y45" i="13"/>
  <c r="E45" i="12"/>
  <c r="M45" i="12"/>
  <c r="U45" i="12"/>
  <c r="E45" i="11"/>
  <c r="M45" i="11"/>
  <c r="U45" i="11"/>
  <c r="F45" i="11"/>
  <c r="V45" i="11"/>
  <c r="T45" i="10"/>
  <c r="X45" i="8"/>
  <c r="X45" i="6"/>
  <c r="AA45" i="9"/>
  <c r="J44" i="9"/>
  <c r="R44" i="9"/>
  <c r="G44" i="8"/>
  <c r="G45" i="8" s="1"/>
  <c r="O44" i="8"/>
  <c r="O45" i="8" s="1"/>
  <c r="W44" i="8"/>
  <c r="W45" i="8" s="1"/>
  <c r="G44" i="7"/>
  <c r="G45" i="7" s="1"/>
  <c r="O44" i="7"/>
  <c r="O45" i="7" s="1"/>
  <c r="W44" i="7"/>
  <c r="W45" i="7" s="1"/>
  <c r="X45" i="7"/>
  <c r="Z45" i="7" s="1"/>
  <c r="G44" i="6"/>
  <c r="G45" i="6" s="1"/>
  <c r="O44" i="6"/>
  <c r="O45" i="6" s="1"/>
  <c r="W44" i="6"/>
  <c r="W45" i="6" s="1"/>
  <c r="G44" i="5"/>
  <c r="G45" i="5" s="1"/>
  <c r="O44" i="5"/>
  <c r="O45" i="5" s="1"/>
  <c r="W44" i="5"/>
  <c r="W45" i="5" s="1"/>
  <c r="Z45" i="4"/>
  <c r="Q45" i="3"/>
  <c r="Y45" i="3"/>
  <c r="Z45" i="3" s="1"/>
  <c r="Z44" i="2"/>
  <c r="R44" i="10"/>
  <c r="R45" i="10" s="1"/>
  <c r="E26" i="9"/>
  <c r="E45" i="9" s="1"/>
  <c r="M26" i="9"/>
  <c r="M45" i="9" s="1"/>
  <c r="U26" i="9"/>
  <c r="U45" i="9" s="1"/>
  <c r="J26" i="8"/>
  <c r="R26" i="8"/>
  <c r="Z26" i="8"/>
  <c r="J26" i="7"/>
  <c r="R26" i="7"/>
  <c r="J26" i="6"/>
  <c r="R26" i="6"/>
  <c r="Z26" i="6"/>
  <c r="J26" i="5"/>
  <c r="R26" i="5"/>
  <c r="Z26" i="5"/>
  <c r="Y26" i="4"/>
  <c r="Y45" i="4" s="1"/>
  <c r="Z25" i="4"/>
  <c r="N45" i="9"/>
  <c r="V45" i="9"/>
  <c r="Q45" i="9"/>
  <c r="Y45" i="8"/>
  <c r="J44" i="8"/>
  <c r="R44" i="8"/>
  <c r="Z37" i="8"/>
  <c r="J44" i="7"/>
  <c r="R44" i="7"/>
  <c r="Z37" i="7"/>
  <c r="J44" i="6"/>
  <c r="R44" i="6"/>
  <c r="Z37" i="6"/>
  <c r="J44" i="5"/>
  <c r="R44" i="5"/>
  <c r="Z37" i="5"/>
  <c r="E26" i="3"/>
  <c r="E45" i="3" s="1"/>
  <c r="M26" i="3"/>
  <c r="M45" i="3" s="1"/>
  <c r="U26" i="3"/>
  <c r="U45" i="3" s="1"/>
  <c r="J44" i="3"/>
  <c r="J45" i="3" s="1"/>
  <c r="R44" i="3"/>
  <c r="R45" i="3" s="1"/>
  <c r="Z44" i="10"/>
  <c r="N45" i="8"/>
  <c r="V45" i="8"/>
  <c r="F45" i="7"/>
  <c r="F45" i="6"/>
  <c r="F45" i="5"/>
  <c r="V45" i="5"/>
  <c r="F45" i="4"/>
  <c r="N45" i="4"/>
  <c r="V45" i="4"/>
  <c r="K45" i="3"/>
  <c r="Z44" i="3"/>
  <c r="Z13" i="10"/>
  <c r="G44" i="10"/>
  <c r="G45" i="10" s="1"/>
  <c r="O44" i="10"/>
  <c r="O45" i="10" s="1"/>
  <c r="W44" i="10"/>
  <c r="W45" i="10" s="1"/>
  <c r="J26" i="9"/>
  <c r="R26" i="9"/>
  <c r="R45" i="9" s="1"/>
  <c r="X26" i="9"/>
  <c r="Z44" i="4"/>
  <c r="Q45" i="2"/>
  <c r="E26" i="2"/>
  <c r="E45" i="2" s="1"/>
  <c r="M26" i="2"/>
  <c r="M45" i="2" s="1"/>
  <c r="U26" i="2"/>
  <c r="U45" i="2" s="1"/>
  <c r="C45" i="2"/>
  <c r="S45" i="2"/>
  <c r="X45" i="2"/>
  <c r="Z45" i="2" s="1"/>
  <c r="Z25" i="3"/>
  <c r="R45" i="6" l="1"/>
  <c r="X45" i="16"/>
  <c r="Z45" i="16" s="1"/>
  <c r="Z45" i="23"/>
  <c r="J45" i="6"/>
  <c r="Z45" i="6"/>
  <c r="Y45" i="9"/>
  <c r="J45" i="9"/>
  <c r="R45" i="7"/>
  <c r="S45" i="4"/>
  <c r="K45" i="4"/>
  <c r="Z45" i="27"/>
  <c r="C45" i="4"/>
  <c r="X45" i="19"/>
  <c r="Z45" i="19" s="1"/>
  <c r="X45" i="15"/>
  <c r="Z45" i="15" s="1"/>
  <c r="Z45" i="28"/>
  <c r="Z26" i="13"/>
  <c r="X45" i="13"/>
  <c r="Z45" i="13" s="1"/>
  <c r="X45" i="14"/>
  <c r="Z45" i="14" s="1"/>
  <c r="Z26" i="14"/>
  <c r="X45" i="11"/>
  <c r="Z45" i="11" s="1"/>
  <c r="Z26" i="11"/>
  <c r="X45" i="12"/>
  <c r="Z45" i="12" s="1"/>
  <c r="Z26" i="12"/>
  <c r="Z45" i="25"/>
  <c r="J45" i="7"/>
  <c r="X45" i="17"/>
  <c r="Z45" i="17" s="1"/>
  <c r="X45" i="18"/>
  <c r="Z45" i="18" s="1"/>
  <c r="R45" i="5"/>
  <c r="R45" i="8"/>
  <c r="Z45" i="8"/>
  <c r="Z45" i="10"/>
  <c r="X45" i="20"/>
  <c r="Z45" i="20" s="1"/>
  <c r="Z45" i="21"/>
  <c r="Z26" i="9"/>
  <c r="X45" i="9"/>
  <c r="Z26" i="4"/>
  <c r="J45" i="5"/>
  <c r="J45" i="8"/>
  <c r="Z44" i="28"/>
  <c r="Z45" i="29"/>
  <c r="Z45" i="9" l="1"/>
</calcChain>
</file>

<file path=xl/sharedStrings.xml><?xml version="1.0" encoding="utf-8"?>
<sst xmlns="http://schemas.openxmlformats.org/spreadsheetml/2006/main" count="4030" uniqueCount="110">
  <si>
    <t>Western Cape: Cape Town (CPT)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</si>
  <si>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</si>
  <si>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</si>
  <si>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</si>
  <si>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</si>
  <si>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</si>
  <si>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</si>
  <si>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</si>
  <si>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</si>
  <si>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</si>
  <si>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</si>
  <si>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</si>
  <si>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</si>
  <si>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</si>
  <si>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</si>
  <si>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</si>
  <si>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</si>
  <si>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</si>
  <si>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</si>
  <si>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</si>
  <si>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</si>
  <si>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</si>
  <si>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</si>
  <si>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</si>
  <si>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</si>
  <si>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</si>
  <si>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</si>
  <si>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</si>
  <si>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</si>
  <si>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</si>
  <si>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</si>
  <si>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</si>
  <si>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</si>
  <si>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</si>
  <si>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</si>
  <si>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</si>
  <si>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</si>
  <si>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</si>
  <si>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</si>
  <si>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</si>
  <si>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</si>
  <si>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</si>
  <si>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</si>
  <si>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</si>
  <si>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</si>
  <si>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</si>
  <si>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</si>
  <si>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</si>
  <si>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</si>
  <si>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</si>
  <si>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</si>
  <si>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</si>
  <si>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</si>
  <si>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</si>
  <si>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</si>
  <si>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</si>
  <si>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</si>
  <si>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</si>
  <si>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</si>
  <si>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</si>
  <si>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</si>
  <si>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</si>
  <si>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</si>
  <si>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</si>
  <si>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</si>
  <si>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</si>
  <si>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</si>
  <si>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</si>
  <si>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</si>
  <si>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</si>
  <si>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</si>
  <si>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</si>
  <si>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</si>
  <si>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</si>
  <si>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</si>
  <si>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</si>
  <si>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Western Cape: Matzikama (WC011) - Table C6 Quarterly Budget Statement - Financial Position ( Energy sources                                     ) for 2nd Quarter ended 31 December 2023 (Figures Finalised as at 2024/01/26)</t>
  </si>
  <si>
    <t>Western Cape: Cederberg (WC012) - Table C6 Quarterly Budget Statement - Financial Position ( Energy sources                                     ) for 2nd Quarter ended 31 December 2023 (Figures Finalised as at 2024/01/26)</t>
  </si>
  <si>
    <t>Western Cape: Bergrivier (WC013) - Table C6 Quarterly Budget Statement - Financial Position ( Energy sources                                     ) for 2nd Quarter ended 31 December 2023 (Figures Finalised as at 2024/01/26)</t>
  </si>
  <si>
    <t>Western Cape: Saldanha Bay (WC014) - Table C6 Quarterly Budget Statement - Financial Position ( Energy sources                                     ) for 2nd Quarter ended 31 December 2023 (Figures Finalised as at 2024/01/26)</t>
  </si>
  <si>
    <t>Western Cape: Swartland (WC015) - Table C6 Quarterly Budget Statement - Financial Position ( Energy sources                                     ) for 2nd Quarter ended 31 December 2023 (Figures Finalised as at 2024/01/26)</t>
  </si>
  <si>
    <t>Western Cape: West Coast (DC1) - Table C6 Quarterly Budget Statement - Financial Position ( Energy sources                                     ) for 2nd Quarter ended 31 December 2023 (Figures Finalised as at 2024/01/26)</t>
  </si>
  <si>
    <t>Western Cape: Witzenberg (WC022) - Table C6 Quarterly Budget Statement - Financial Position ( Energy sources                                     ) for 2nd Quarter ended 31 December 2023 (Figures Finalised as at 2024/01/26)</t>
  </si>
  <si>
    <t>Western Cape: Drakenstein (WC023) - Table C6 Quarterly Budget Statement - Financial Position ( Energy sources                                     ) for 2nd Quarter ended 31 December 2023 (Figures Finalised as at 2024/01/26)</t>
  </si>
  <si>
    <t>Western Cape: Stellenbosch (WC024) - Table C6 Quarterly Budget Statement - Financial Position ( Energy sources                                     ) for 2nd Quarter ended 31 December 2023 (Figures Finalised as at 2024/01/26)</t>
  </si>
  <si>
    <t>Western Cape: Breede Valley (WC025) - Table C6 Quarterly Budget Statement - Financial Position ( Energy sources                                     ) for 2nd Quarter ended 31 December 2023 (Figures Finalised as at 2024/01/26)</t>
  </si>
  <si>
    <t>Western Cape: Langeberg (WC026) - Table C6 Quarterly Budget Statement - Financial Position ( Energy sources                                     ) for 2nd Quarter ended 31 December 2023 (Figures Finalised as at 2024/01/26)</t>
  </si>
  <si>
    <t>Western Cape: Cape Winelands DM (DC2) - Table C6 Quarterly Budget Statement - Financial Position ( Energy sources                                     ) for 2nd Quarter ended 31 December 2023 (Figures Finalised as at 2024/01/26)</t>
  </si>
  <si>
    <t>Western Cape: Theewaterskloof (WC031) - Table C6 Quarterly Budget Statement - Financial Position ( Energy sources                                     ) for 2nd Quarter ended 31 December 2023 (Figures Finalised as at 2024/01/26)</t>
  </si>
  <si>
    <t>Western Cape: Overstrand (WC032) - Table C6 Quarterly Budget Statement - Financial Position ( Energy sources                                     ) for 2nd Quarter ended 31 December 2023 (Figures Finalised as at 2024/01/26)</t>
  </si>
  <si>
    <t>Western Cape: Cape Agulhas (WC033) - Table C6 Quarterly Budget Statement - Financial Position ( Energy sources                                     ) for 2nd Quarter ended 31 December 2023 (Figures Finalised as at 2024/01/26)</t>
  </si>
  <si>
    <t>Western Cape: Swellendam (WC034) - Table C6 Quarterly Budget Statement - Financial Position ( Energy sources                                     ) for 2nd Quarter ended 31 December 2023 (Figures Finalised as at 2024/01/26)</t>
  </si>
  <si>
    <t>Western Cape: Overberg (DC3) - Table C6 Quarterly Budget Statement - Financial Position ( Energy sources                                     ) for 2nd Quarter ended 31 December 2023 (Figures Finalised as at 2024/01/26)</t>
  </si>
  <si>
    <t>Western Cape: Kannaland (WC041) - Table C6 Quarterly Budget Statement - Financial Position ( Energy sources                                     ) for 2nd Quarter ended 31 December 2023 (Figures Finalised as at 2024/01/26)</t>
  </si>
  <si>
    <t>Western Cape: Hessequa (WC042) - Table C6 Quarterly Budget Statement - Financial Position ( Energy sources                                     ) for 2nd Quarter ended 31 December 2023 (Figures Finalised as at 2024/01/26)</t>
  </si>
  <si>
    <t>Western Cape: Mossel Bay (WC043) - Table C6 Quarterly Budget Statement - Financial Position ( Energy sources                                     ) for 2nd Quarter ended 31 December 2023 (Figures Finalised as at 2024/01/26)</t>
  </si>
  <si>
    <t>Western Cape: George (WC044) - Table C6 Quarterly Budget Statement - Financial Position ( Energy sources                                     ) for 2nd Quarter ended 31 December 2023 (Figures Finalised as at 2024/01/26)</t>
  </si>
  <si>
    <t>Western Cape: Oudtshoorn (WC045) - Table C6 Quarterly Budget Statement - Financial Position ( Energy sources                                     ) for 2nd Quarter ended 31 December 2023 (Figures Finalised as at 2024/01/26)</t>
  </si>
  <si>
    <t>Western Cape: Bitou (WC047) - Table C6 Quarterly Budget Statement - Financial Position ( Energy sources                                     ) for 2nd Quarter ended 31 December 2023 (Figures Finalised as at 2024/01/26)</t>
  </si>
  <si>
    <t>Western Cape: Knysna (WC048) - Table C6 Quarterly Budget Statement - Financial Position ( Energy sources                                     ) for 2nd Quarter ended 31 December 2023 (Figures Finalised as at 2024/01/26)</t>
  </si>
  <si>
    <t>Western Cape: Garden Route (DC4) - Table C6 Quarterly Budget Statement - Financial Position ( Energy sources                                     ) for 2nd Quarter ended 31 December 2023 (Figures Finalised as at 2024/01/26)</t>
  </si>
  <si>
    <t>Western Cape: Laingsburg (WC051) - Table C6 Quarterly Budget Statement - Financial Position ( Energy sources                                     ) for 2nd Quarter ended 31 December 2023 (Figures Finalised as at 2024/01/26)</t>
  </si>
  <si>
    <t>Western Cape: Prince Albert (WC052) - Table C6 Quarterly Budget Statement - Financial Position ( Energy sources                                     ) for 2nd Quarter ended 31 December 2023 (Figures Finalised as at 2024/01/26)</t>
  </si>
  <si>
    <t>Western Cape: Beaufort West (WC053) - Table C6 Quarterly Budget Statement - Financial Position ( Energy sources                                     ) for 2nd Quarter ended 31 December 2023 (Figures Finalised as at 2024/01/26)</t>
  </si>
  <si>
    <t>Western Cape: Central Karoo (DC5)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</si>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</sst>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-1787418735</v>
      </c>
      <c r="D6" s="18"/>
      <c r="E6" s="19">
        <v>1502714581</v>
      </c>
      <c r="F6" s="20">
        <v>1948600965</v>
      </c>
      <c r="G6" s="20">
        <v>635568361</v>
      </c>
      <c r="H6" s="20">
        <v>-332319688</v>
      </c>
      <c r="I6" s="20">
        <v>-621583004</v>
      </c>
      <c r="J6" s="20">
        <v>-318334331</v>
      </c>
      <c r="K6" s="20">
        <v>-360522510</v>
      </c>
      <c r="L6" s="20">
        <v>-232079052</v>
      </c>
      <c r="M6" s="20">
        <v>-526009312</v>
      </c>
      <c r="N6" s="20">
        <v>-1118610874</v>
      </c>
      <c r="O6" s="20"/>
      <c r="P6" s="20"/>
      <c r="Q6" s="20"/>
      <c r="R6" s="20"/>
      <c r="S6" s="20"/>
      <c r="T6" s="20"/>
      <c r="U6" s="20"/>
      <c r="V6" s="20"/>
      <c r="W6" s="20">
        <v>-1436945205</v>
      </c>
      <c r="X6" s="20">
        <v>1571432162</v>
      </c>
      <c r="Y6" s="20">
        <v>-3008377367</v>
      </c>
      <c r="Z6" s="21">
        <v>-191.44175865480346</v>
      </c>
      <c r="AA6" s="22">
        <v>1948600965</v>
      </c>
    </row>
    <row r="7" spans="1:27" ht="13.5" x14ac:dyDescent="0.25">
      <c r="A7" s="23" t="s">
        <v>35</v>
      </c>
      <c r="B7" s="17" t="s">
        <v>32</v>
      </c>
      <c r="C7" s="18">
        <v>3592956438</v>
      </c>
      <c r="D7" s="18"/>
      <c r="E7" s="19">
        <v>3891584375</v>
      </c>
      <c r="F7" s="20">
        <v>3927558487</v>
      </c>
      <c r="G7" s="20">
        <v>832030339</v>
      </c>
      <c r="H7" s="20">
        <v>232656443</v>
      </c>
      <c r="I7" s="20">
        <v>1795479116</v>
      </c>
      <c r="J7" s="20">
        <v>2860165898</v>
      </c>
      <c r="K7" s="20">
        <v>72148773</v>
      </c>
      <c r="L7" s="20">
        <v>-89409468</v>
      </c>
      <c r="M7" s="20">
        <v>237419349</v>
      </c>
      <c r="N7" s="20">
        <v>220158654</v>
      </c>
      <c r="O7" s="20"/>
      <c r="P7" s="20"/>
      <c r="Q7" s="20"/>
      <c r="R7" s="20"/>
      <c r="S7" s="20"/>
      <c r="T7" s="20"/>
      <c r="U7" s="20"/>
      <c r="V7" s="20"/>
      <c r="W7" s="20">
        <v>3080324552</v>
      </c>
      <c r="X7" s="20">
        <v>1107498287</v>
      </c>
      <c r="Y7" s="20">
        <v>1972826265</v>
      </c>
      <c r="Z7" s="21">
        <v>178.13357258944455</v>
      </c>
      <c r="AA7" s="22">
        <v>3927558487</v>
      </c>
    </row>
    <row r="8" spans="1:27" ht="13.5" x14ac:dyDescent="0.25">
      <c r="A8" s="23" t="s">
        <v>36</v>
      </c>
      <c r="B8" s="17" t="s">
        <v>32</v>
      </c>
      <c r="C8" s="18">
        <v>-96337637</v>
      </c>
      <c r="D8" s="18"/>
      <c r="E8" s="19">
        <v>5366171</v>
      </c>
      <c r="F8" s="20">
        <v>5876555</v>
      </c>
      <c r="G8" s="20">
        <v>-2789169</v>
      </c>
      <c r="H8" s="20">
        <v>-6161641</v>
      </c>
      <c r="I8" s="20">
        <v>325301580</v>
      </c>
      <c r="J8" s="20">
        <v>316350770</v>
      </c>
      <c r="K8" s="20">
        <v>-4164143</v>
      </c>
      <c r="L8" s="20">
        <v>-4650820</v>
      </c>
      <c r="M8" s="20">
        <v>-3215803</v>
      </c>
      <c r="N8" s="20">
        <v>-12030766</v>
      </c>
      <c r="O8" s="20"/>
      <c r="P8" s="20"/>
      <c r="Q8" s="20"/>
      <c r="R8" s="20"/>
      <c r="S8" s="20"/>
      <c r="T8" s="20"/>
      <c r="U8" s="20"/>
      <c r="V8" s="20"/>
      <c r="W8" s="20">
        <v>304320004</v>
      </c>
      <c r="X8" s="20">
        <v>3629691</v>
      </c>
      <c r="Y8" s="20">
        <v>300690313</v>
      </c>
      <c r="Z8" s="21">
        <v>8284.184879649536</v>
      </c>
      <c r="AA8" s="22">
        <v>5876555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-214893807</v>
      </c>
      <c r="D10" s="18"/>
      <c r="E10" s="19">
        <v>-88245547</v>
      </c>
      <c r="F10" s="20">
        <v>-123405448</v>
      </c>
      <c r="G10" s="20">
        <v>-60149287</v>
      </c>
      <c r="H10" s="20">
        <v>-6038930</v>
      </c>
      <c r="I10" s="20">
        <v>-67176057</v>
      </c>
      <c r="J10" s="20">
        <v>-133364274</v>
      </c>
      <c r="K10" s="20">
        <v>-32159553</v>
      </c>
      <c r="L10" s="20">
        <v>-10377608</v>
      </c>
      <c r="M10" s="20">
        <v>-20952007</v>
      </c>
      <c r="N10" s="20">
        <v>-63489168</v>
      </c>
      <c r="O10" s="20"/>
      <c r="P10" s="20"/>
      <c r="Q10" s="20"/>
      <c r="R10" s="20"/>
      <c r="S10" s="20"/>
      <c r="T10" s="20"/>
      <c r="U10" s="20"/>
      <c r="V10" s="20"/>
      <c r="W10" s="20">
        <v>-196853442</v>
      </c>
      <c r="X10" s="20">
        <v>-100996611</v>
      </c>
      <c r="Y10" s="20">
        <v>-95856831</v>
      </c>
      <c r="Z10" s="21">
        <v>94.910938150191996</v>
      </c>
      <c r="AA10" s="22">
        <v>-123405448</v>
      </c>
    </row>
    <row r="11" spans="1:27" ht="13.5" x14ac:dyDescent="0.25">
      <c r="A11" s="23" t="s">
        <v>39</v>
      </c>
      <c r="B11" s="17" t="s">
        <v>32</v>
      </c>
      <c r="C11" s="18">
        <v>784928997</v>
      </c>
      <c r="D11" s="18"/>
      <c r="E11" s="19">
        <v>117279822</v>
      </c>
      <c r="F11" s="20">
        <v>287408990</v>
      </c>
      <c r="G11" s="24">
        <v>-201174187</v>
      </c>
      <c r="H11" s="24">
        <v>13072728</v>
      </c>
      <c r="I11" s="24">
        <v>437568150</v>
      </c>
      <c r="J11" s="20">
        <v>249466691</v>
      </c>
      <c r="K11" s="24">
        <v>205064079</v>
      </c>
      <c r="L11" s="24">
        <v>-28698503</v>
      </c>
      <c r="M11" s="20">
        <v>154699670</v>
      </c>
      <c r="N11" s="24">
        <v>331065246</v>
      </c>
      <c r="O11" s="24"/>
      <c r="P11" s="24"/>
      <c r="Q11" s="20"/>
      <c r="R11" s="24"/>
      <c r="S11" s="24"/>
      <c r="T11" s="20"/>
      <c r="U11" s="24"/>
      <c r="V11" s="24"/>
      <c r="W11" s="24">
        <v>580531937</v>
      </c>
      <c r="X11" s="20">
        <v>212122487</v>
      </c>
      <c r="Y11" s="24">
        <v>368409450</v>
      </c>
      <c r="Z11" s="25">
        <v>173.67769688651634</v>
      </c>
      <c r="AA11" s="26">
        <v>287408990</v>
      </c>
    </row>
    <row r="12" spans="1:27" ht="13.5" x14ac:dyDescent="0.25">
      <c r="A12" s="23" t="s">
        <v>40</v>
      </c>
      <c r="B12" s="17" t="s">
        <v>32</v>
      </c>
      <c r="C12" s="18">
        <v>5343472</v>
      </c>
      <c r="D12" s="18"/>
      <c r="E12" s="19">
        <v>2448529</v>
      </c>
      <c r="F12" s="20">
        <v>5519403</v>
      </c>
      <c r="G12" s="20">
        <v>5450632</v>
      </c>
      <c r="H12" s="20"/>
      <c r="I12" s="20"/>
      <c r="J12" s="20">
        <v>5450632</v>
      </c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5440324</v>
      </c>
      <c r="X12" s="20">
        <v>5519403</v>
      </c>
      <c r="Y12" s="20">
        <v>-79079</v>
      </c>
      <c r="Z12" s="21">
        <v>-1.4327455342543387</v>
      </c>
      <c r="AA12" s="22">
        <v>5519403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2284578728</v>
      </c>
      <c r="D13" s="29">
        <f>SUM(D6:D12)</f>
        <v>0</v>
      </c>
      <c r="E13" s="30">
        <f t="shared" si="0"/>
        <v>5431147931</v>
      </c>
      <c r="F13" s="31">
        <f t="shared" si="0"/>
        <v>6051558952</v>
      </c>
      <c r="G13" s="31">
        <f t="shared" si="0"/>
        <v>1208936689</v>
      </c>
      <c r="H13" s="31">
        <f t="shared" si="0"/>
        <v>-98791088</v>
      </c>
      <c r="I13" s="31">
        <f t="shared" si="0"/>
        <v>1869589785</v>
      </c>
      <c r="J13" s="31">
        <f t="shared" si="0"/>
        <v>2979735386</v>
      </c>
      <c r="K13" s="31">
        <f t="shared" si="0"/>
        <v>-119643662</v>
      </c>
      <c r="L13" s="31">
        <f t="shared" si="0"/>
        <v>-365215451</v>
      </c>
      <c r="M13" s="31">
        <f t="shared" si="0"/>
        <v>-158058103</v>
      </c>
      <c r="N13" s="31">
        <f t="shared" si="0"/>
        <v>-642917216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2336818170</v>
      </c>
      <c r="X13" s="31">
        <f t="shared" si="0"/>
        <v>2799205419</v>
      </c>
      <c r="Y13" s="31">
        <f t="shared" si="0"/>
        <v>-462387249</v>
      </c>
      <c r="Z13" s="32">
        <f>+IF(X13&lt;&gt;0,+(Y13/X13)*100,0)</f>
        <v>-16.518517928747979</v>
      </c>
      <c r="AA13" s="33">
        <f>SUM(AA6:AA12)</f>
        <v>6051558952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13628879451</v>
      </c>
      <c r="D17" s="18"/>
      <c r="E17" s="19">
        <v>2788890296</v>
      </c>
      <c r="F17" s="20">
        <v>3449804652</v>
      </c>
      <c r="G17" s="24">
        <v>2093395692</v>
      </c>
      <c r="H17" s="24">
        <v>-2459878</v>
      </c>
      <c r="I17" s="24">
        <v>11113924937</v>
      </c>
      <c r="J17" s="20">
        <v>13204860751</v>
      </c>
      <c r="K17" s="24">
        <v>151286235</v>
      </c>
      <c r="L17" s="24">
        <v>86164335</v>
      </c>
      <c r="M17" s="20">
        <v>112881143</v>
      </c>
      <c r="N17" s="24">
        <v>350331713</v>
      </c>
      <c r="O17" s="24"/>
      <c r="P17" s="24"/>
      <c r="Q17" s="20"/>
      <c r="R17" s="24"/>
      <c r="S17" s="24"/>
      <c r="T17" s="20"/>
      <c r="U17" s="24"/>
      <c r="V17" s="24"/>
      <c r="W17" s="24">
        <v>13555192464</v>
      </c>
      <c r="X17" s="20">
        <v>2401778264</v>
      </c>
      <c r="Y17" s="24">
        <v>11153414200</v>
      </c>
      <c r="Z17" s="25">
        <v>464.38151128175917</v>
      </c>
      <c r="AA17" s="26">
        <v>3449804652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1746653</v>
      </c>
      <c r="D21" s="18"/>
      <c r="E21" s="19">
        <v>10894067</v>
      </c>
      <c r="F21" s="20">
        <v>14292407</v>
      </c>
      <c r="G21" s="20">
        <v>-48450</v>
      </c>
      <c r="H21" s="20">
        <v>-49731</v>
      </c>
      <c r="I21" s="20">
        <v>1648158</v>
      </c>
      <c r="J21" s="20">
        <v>1549977</v>
      </c>
      <c r="K21" s="20">
        <v>-49731</v>
      </c>
      <c r="L21" s="20">
        <v>118791</v>
      </c>
      <c r="M21" s="20">
        <v>-51285</v>
      </c>
      <c r="N21" s="20">
        <v>17775</v>
      </c>
      <c r="O21" s="20"/>
      <c r="P21" s="20"/>
      <c r="Q21" s="20"/>
      <c r="R21" s="20"/>
      <c r="S21" s="20"/>
      <c r="T21" s="20"/>
      <c r="U21" s="20"/>
      <c r="V21" s="20"/>
      <c r="W21" s="20">
        <v>1567752</v>
      </c>
      <c r="X21" s="20">
        <v>2442798</v>
      </c>
      <c r="Y21" s="20">
        <v>-875046</v>
      </c>
      <c r="Z21" s="21">
        <v>-35.821463747718809</v>
      </c>
      <c r="AA21" s="22">
        <v>14292407</v>
      </c>
    </row>
    <row r="22" spans="1:27" ht="13.5" x14ac:dyDescent="0.25">
      <c r="A22" s="23" t="s">
        <v>35</v>
      </c>
      <c r="B22" s="17" t="s">
        <v>32</v>
      </c>
      <c r="C22" s="18">
        <v>-228540</v>
      </c>
      <c r="D22" s="18"/>
      <c r="E22" s="19"/>
      <c r="F22" s="20">
        <v>-503889</v>
      </c>
      <c r="G22" s="20">
        <v>19002</v>
      </c>
      <c r="H22" s="20">
        <v>-59277</v>
      </c>
      <c r="I22" s="20">
        <v>-287203</v>
      </c>
      <c r="J22" s="20">
        <v>-327478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-259165</v>
      </c>
      <c r="X22" s="20">
        <v>-503889</v>
      </c>
      <c r="Y22" s="20">
        <v>244724</v>
      </c>
      <c r="Z22" s="21">
        <v>-48.567045519945864</v>
      </c>
      <c r="AA22" s="22">
        <v>-503889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13630397689</v>
      </c>
      <c r="D25" s="29">
        <f t="shared" ref="D25:Y25" si="1">SUM(D15:D24)</f>
        <v>0</v>
      </c>
      <c r="E25" s="35">
        <f t="shared" si="1"/>
        <v>2799784363</v>
      </c>
      <c r="F25" s="36">
        <f t="shared" si="1"/>
        <v>3463593295</v>
      </c>
      <c r="G25" s="36">
        <f t="shared" si="1"/>
        <v>2093366244</v>
      </c>
      <c r="H25" s="36">
        <f t="shared" si="1"/>
        <v>-2568886</v>
      </c>
      <c r="I25" s="36">
        <f t="shared" si="1"/>
        <v>11115286017</v>
      </c>
      <c r="J25" s="36">
        <f t="shared" si="1"/>
        <v>13206083375</v>
      </c>
      <c r="K25" s="36">
        <f t="shared" si="1"/>
        <v>151271581</v>
      </c>
      <c r="L25" s="36">
        <f t="shared" si="1"/>
        <v>86303205</v>
      </c>
      <c r="M25" s="36">
        <f t="shared" si="1"/>
        <v>112843015</v>
      </c>
      <c r="N25" s="36">
        <f t="shared" si="1"/>
        <v>350417801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13556501176</v>
      </c>
      <c r="X25" s="36">
        <f t="shared" si="1"/>
        <v>2403717298</v>
      </c>
      <c r="Y25" s="36">
        <f t="shared" si="1"/>
        <v>11152783878</v>
      </c>
      <c r="Z25" s="37">
        <f>+IF(X25&lt;&gt;0,+(Y25/X25)*100,0)</f>
        <v>463.98068056004814</v>
      </c>
      <c r="AA25" s="38">
        <f>SUM(AA15:AA24)</f>
        <v>3463593295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15914976417</v>
      </c>
      <c r="D26" s="29">
        <f>+D13+D25</f>
        <v>0</v>
      </c>
      <c r="E26" s="30">
        <f t="shared" si="2"/>
        <v>8230932294</v>
      </c>
      <c r="F26" s="31">
        <f t="shared" si="2"/>
        <v>9515152247</v>
      </c>
      <c r="G26" s="31">
        <f t="shared" si="2"/>
        <v>3302302933</v>
      </c>
      <c r="H26" s="31">
        <f t="shared" si="2"/>
        <v>-101359974</v>
      </c>
      <c r="I26" s="31">
        <f t="shared" si="2"/>
        <v>12984875802</v>
      </c>
      <c r="J26" s="31">
        <f t="shared" si="2"/>
        <v>16185818761</v>
      </c>
      <c r="K26" s="31">
        <f t="shared" si="2"/>
        <v>31627919</v>
      </c>
      <c r="L26" s="31">
        <f t="shared" si="2"/>
        <v>-278912246</v>
      </c>
      <c r="M26" s="31">
        <f t="shared" si="2"/>
        <v>-45215088</v>
      </c>
      <c r="N26" s="31">
        <f t="shared" si="2"/>
        <v>-292499415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15893319346</v>
      </c>
      <c r="X26" s="31">
        <f t="shared" si="2"/>
        <v>5202922717</v>
      </c>
      <c r="Y26" s="31">
        <f t="shared" si="2"/>
        <v>10690396629</v>
      </c>
      <c r="Z26" s="32">
        <f>+IF(X26&lt;&gt;0,+(Y26/X26)*100,0)</f>
        <v>205.46906441777924</v>
      </c>
      <c r="AA26" s="33">
        <f>+AA13+AA25</f>
        <v>9515152247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33689173</v>
      </c>
      <c r="D30" s="18"/>
      <c r="E30" s="19">
        <v>59524</v>
      </c>
      <c r="F30" s="20">
        <v>7281529</v>
      </c>
      <c r="G30" s="20">
        <v>2840872</v>
      </c>
      <c r="H30" s="20"/>
      <c r="I30" s="20">
        <v>7222005</v>
      </c>
      <c r="J30" s="20">
        <v>10062877</v>
      </c>
      <c r="K30" s="20"/>
      <c r="L30" s="20"/>
      <c r="M30" s="20">
        <v>22244322</v>
      </c>
      <c r="N30" s="20">
        <v>22244322</v>
      </c>
      <c r="O30" s="20"/>
      <c r="P30" s="20"/>
      <c r="Q30" s="20"/>
      <c r="R30" s="20"/>
      <c r="S30" s="20"/>
      <c r="T30" s="20"/>
      <c r="U30" s="20"/>
      <c r="V30" s="20"/>
      <c r="W30" s="20">
        <v>32307199</v>
      </c>
      <c r="X30" s="20">
        <v>8150082</v>
      </c>
      <c r="Y30" s="20">
        <v>24157117</v>
      </c>
      <c r="Z30" s="21">
        <v>296.40336134041354</v>
      </c>
      <c r="AA30" s="22">
        <v>7281529</v>
      </c>
    </row>
    <row r="31" spans="1:27" ht="13.5" x14ac:dyDescent="0.25">
      <c r="A31" s="23" t="s">
        <v>58</v>
      </c>
      <c r="B31" s="39" t="s">
        <v>32</v>
      </c>
      <c r="C31" s="18">
        <v>366809520</v>
      </c>
      <c r="D31" s="18"/>
      <c r="E31" s="19">
        <v>469129959</v>
      </c>
      <c r="F31" s="20">
        <v>469319414</v>
      </c>
      <c r="G31" s="20">
        <v>75756942</v>
      </c>
      <c r="H31" s="20">
        <v>-16041959</v>
      </c>
      <c r="I31" s="20">
        <v>265210028</v>
      </c>
      <c r="J31" s="20">
        <v>324925011</v>
      </c>
      <c r="K31" s="20">
        <v>-5228859</v>
      </c>
      <c r="L31" s="20">
        <v>-4459002</v>
      </c>
      <c r="M31" s="20">
        <v>12622623</v>
      </c>
      <c r="N31" s="20">
        <v>2934762</v>
      </c>
      <c r="O31" s="20"/>
      <c r="P31" s="20"/>
      <c r="Q31" s="20"/>
      <c r="R31" s="20"/>
      <c r="S31" s="20"/>
      <c r="T31" s="20"/>
      <c r="U31" s="20"/>
      <c r="V31" s="20"/>
      <c r="W31" s="20">
        <v>327859773</v>
      </c>
      <c r="X31" s="20">
        <v>82672560</v>
      </c>
      <c r="Y31" s="20">
        <v>245187213</v>
      </c>
      <c r="Z31" s="21">
        <v>296.57629206111437</v>
      </c>
      <c r="AA31" s="22">
        <v>469319414</v>
      </c>
    </row>
    <row r="32" spans="1:27" ht="13.5" x14ac:dyDescent="0.25">
      <c r="A32" s="23" t="s">
        <v>59</v>
      </c>
      <c r="B32" s="17" t="s">
        <v>32</v>
      </c>
      <c r="C32" s="18">
        <v>5024276924</v>
      </c>
      <c r="D32" s="18"/>
      <c r="E32" s="19">
        <v>2302716908</v>
      </c>
      <c r="F32" s="20">
        <v>2666974253</v>
      </c>
      <c r="G32" s="20">
        <v>-1333971119</v>
      </c>
      <c r="H32" s="20">
        <v>228792343</v>
      </c>
      <c r="I32" s="20">
        <v>2589170048</v>
      </c>
      <c r="J32" s="20">
        <v>1483991272</v>
      </c>
      <c r="K32" s="20">
        <v>584447015</v>
      </c>
      <c r="L32" s="20">
        <v>-111606586</v>
      </c>
      <c r="M32" s="20">
        <v>252441752</v>
      </c>
      <c r="N32" s="20">
        <v>725282181</v>
      </c>
      <c r="O32" s="20"/>
      <c r="P32" s="20"/>
      <c r="Q32" s="20"/>
      <c r="R32" s="20"/>
      <c r="S32" s="20"/>
      <c r="T32" s="20"/>
      <c r="U32" s="20"/>
      <c r="V32" s="20"/>
      <c r="W32" s="20">
        <v>2209273453</v>
      </c>
      <c r="X32" s="20">
        <v>1624530670</v>
      </c>
      <c r="Y32" s="20">
        <v>584742783</v>
      </c>
      <c r="Z32" s="21">
        <v>35.9945671570485</v>
      </c>
      <c r="AA32" s="22">
        <v>2666974253</v>
      </c>
    </row>
    <row r="33" spans="1:27" ht="13.5" x14ac:dyDescent="0.25">
      <c r="A33" s="23" t="s">
        <v>60</v>
      </c>
      <c r="B33" s="17" t="s">
        <v>32</v>
      </c>
      <c r="C33" s="18">
        <v>-34516235</v>
      </c>
      <c r="D33" s="18"/>
      <c r="E33" s="19">
        <v>-92606860</v>
      </c>
      <c r="F33" s="20">
        <v>-90518937</v>
      </c>
      <c r="G33" s="20">
        <v>67933707</v>
      </c>
      <c r="H33" s="20">
        <v>168210172</v>
      </c>
      <c r="I33" s="20">
        <v>-1087593</v>
      </c>
      <c r="J33" s="20">
        <v>235056286</v>
      </c>
      <c r="K33" s="20">
        <v>-52656901</v>
      </c>
      <c r="L33" s="20">
        <v>30341451</v>
      </c>
      <c r="M33" s="20">
        <v>-688782</v>
      </c>
      <c r="N33" s="20">
        <v>-23004232</v>
      </c>
      <c r="O33" s="20"/>
      <c r="P33" s="20"/>
      <c r="Q33" s="20"/>
      <c r="R33" s="20"/>
      <c r="S33" s="20"/>
      <c r="T33" s="20"/>
      <c r="U33" s="20"/>
      <c r="V33" s="20"/>
      <c r="W33" s="20">
        <v>212052054</v>
      </c>
      <c r="X33" s="20">
        <v>-31208128</v>
      </c>
      <c r="Y33" s="20">
        <v>243260182</v>
      </c>
      <c r="Z33" s="21">
        <v>-779.47700675926478</v>
      </c>
      <c r="AA33" s="22">
        <v>-90518937</v>
      </c>
    </row>
    <row r="34" spans="1:27" ht="13.5" x14ac:dyDescent="0.25">
      <c r="A34" s="23" t="s">
        <v>61</v>
      </c>
      <c r="B34" s="17" t="s">
        <v>32</v>
      </c>
      <c r="C34" s="18">
        <v>129513634</v>
      </c>
      <c r="D34" s="18"/>
      <c r="E34" s="19">
        <v>8413072</v>
      </c>
      <c r="F34" s="20">
        <v>8413072</v>
      </c>
      <c r="G34" s="20">
        <v>2869280</v>
      </c>
      <c r="H34" s="20">
        <v>176951</v>
      </c>
      <c r="I34" s="20">
        <v>129243937</v>
      </c>
      <c r="J34" s="20">
        <v>132290168</v>
      </c>
      <c r="K34" s="20">
        <v>155206</v>
      </c>
      <c r="L34" s="20">
        <v>165831</v>
      </c>
      <c r="M34" s="20">
        <v>143333</v>
      </c>
      <c r="N34" s="20">
        <v>464370</v>
      </c>
      <c r="O34" s="20"/>
      <c r="P34" s="20"/>
      <c r="Q34" s="20"/>
      <c r="R34" s="20"/>
      <c r="S34" s="20"/>
      <c r="T34" s="20"/>
      <c r="U34" s="20"/>
      <c r="V34" s="20"/>
      <c r="W34" s="20">
        <v>132754538</v>
      </c>
      <c r="X34" s="20">
        <v>7035459</v>
      </c>
      <c r="Y34" s="20">
        <v>125719079</v>
      </c>
      <c r="Z34" s="21">
        <v>1786.9349959967074</v>
      </c>
      <c r="AA34" s="22">
        <v>8413072</v>
      </c>
    </row>
    <row r="35" spans="1:27" ht="13.5" x14ac:dyDescent="0.25">
      <c r="A35" s="23" t="s">
        <v>39</v>
      </c>
      <c r="B35" s="17" t="s">
        <v>32</v>
      </c>
      <c r="C35" s="18">
        <v>1075808600</v>
      </c>
      <c r="D35" s="18"/>
      <c r="E35" s="19">
        <v>165204935</v>
      </c>
      <c r="F35" s="20">
        <v>163043352</v>
      </c>
      <c r="G35" s="20">
        <v>47662899</v>
      </c>
      <c r="H35" s="20">
        <v>-4115039</v>
      </c>
      <c r="I35" s="20">
        <v>-6146478</v>
      </c>
      <c r="J35" s="20">
        <v>37401382</v>
      </c>
      <c r="K35" s="20">
        <v>-35907341</v>
      </c>
      <c r="L35" s="20">
        <v>-17229927</v>
      </c>
      <c r="M35" s="20">
        <v>-8156474</v>
      </c>
      <c r="N35" s="20">
        <v>-61293742</v>
      </c>
      <c r="O35" s="20"/>
      <c r="P35" s="20"/>
      <c r="Q35" s="20"/>
      <c r="R35" s="20"/>
      <c r="S35" s="20"/>
      <c r="T35" s="20"/>
      <c r="U35" s="20"/>
      <c r="V35" s="20"/>
      <c r="W35" s="20">
        <v>-23892360</v>
      </c>
      <c r="X35" s="20">
        <v>105095957</v>
      </c>
      <c r="Y35" s="20">
        <v>-128988317</v>
      </c>
      <c r="Z35" s="21">
        <v>-122.73385264477872</v>
      </c>
      <c r="AA35" s="22">
        <v>163043352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6595581616</v>
      </c>
      <c r="D37" s="29">
        <f t="shared" ref="D37:Y37" si="3">SUM(D29:D36)</f>
        <v>0</v>
      </c>
      <c r="E37" s="30">
        <f t="shared" si="3"/>
        <v>2852917538</v>
      </c>
      <c r="F37" s="31">
        <f t="shared" si="3"/>
        <v>3224512683</v>
      </c>
      <c r="G37" s="31">
        <f t="shared" si="3"/>
        <v>-1136907419</v>
      </c>
      <c r="H37" s="31">
        <f t="shared" si="3"/>
        <v>377022468</v>
      </c>
      <c r="I37" s="31">
        <f t="shared" si="3"/>
        <v>2983611947</v>
      </c>
      <c r="J37" s="31">
        <f t="shared" si="3"/>
        <v>2223726996</v>
      </c>
      <c r="K37" s="31">
        <f t="shared" si="3"/>
        <v>490809120</v>
      </c>
      <c r="L37" s="31">
        <f t="shared" si="3"/>
        <v>-102788233</v>
      </c>
      <c r="M37" s="31">
        <f t="shared" si="3"/>
        <v>278606774</v>
      </c>
      <c r="N37" s="31">
        <f t="shared" si="3"/>
        <v>666627661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2890354657</v>
      </c>
      <c r="X37" s="31">
        <f t="shared" si="3"/>
        <v>1796276600</v>
      </c>
      <c r="Y37" s="31">
        <f t="shared" si="3"/>
        <v>1094078057</v>
      </c>
      <c r="Z37" s="32">
        <f>+IF(X37&lt;&gt;0,+(Y37/X37)*100,0)</f>
        <v>60.908106078985838</v>
      </c>
      <c r="AA37" s="33">
        <f>SUM(AA29:AA36)</f>
        <v>3224512683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51250888</v>
      </c>
      <c r="D39" s="18"/>
      <c r="E39" s="19">
        <v>37771632</v>
      </c>
      <c r="F39" s="20">
        <v>64325299</v>
      </c>
      <c r="G39" s="20">
        <v>24697222</v>
      </c>
      <c r="H39" s="20"/>
      <c r="I39" s="20">
        <v>26553667</v>
      </c>
      <c r="J39" s="20">
        <v>51250889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51250889</v>
      </c>
      <c r="X39" s="20">
        <v>51854538</v>
      </c>
      <c r="Y39" s="20">
        <v>-603649</v>
      </c>
      <c r="Z39" s="21">
        <v>-1.1641199078854005</v>
      </c>
      <c r="AA39" s="22">
        <v>64325299</v>
      </c>
    </row>
    <row r="40" spans="1:27" ht="13.5" x14ac:dyDescent="0.25">
      <c r="A40" s="23" t="s">
        <v>61</v>
      </c>
      <c r="B40" s="17" t="s">
        <v>32</v>
      </c>
      <c r="C40" s="18">
        <v>199883798</v>
      </c>
      <c r="D40" s="18"/>
      <c r="E40" s="19">
        <v>1137581</v>
      </c>
      <c r="F40" s="20">
        <v>142634899</v>
      </c>
      <c r="G40" s="20">
        <v>1041160</v>
      </c>
      <c r="H40" s="20">
        <v>9619</v>
      </c>
      <c r="I40" s="20">
        <v>745466189</v>
      </c>
      <c r="J40" s="20">
        <v>746516968</v>
      </c>
      <c r="K40" s="20">
        <v>9619</v>
      </c>
      <c r="L40" s="20">
        <v>9619</v>
      </c>
      <c r="M40" s="20">
        <v>9619</v>
      </c>
      <c r="N40" s="20">
        <v>28857</v>
      </c>
      <c r="O40" s="20"/>
      <c r="P40" s="20"/>
      <c r="Q40" s="20"/>
      <c r="R40" s="20"/>
      <c r="S40" s="20"/>
      <c r="T40" s="20"/>
      <c r="U40" s="20"/>
      <c r="V40" s="20"/>
      <c r="W40" s="20">
        <v>746545825</v>
      </c>
      <c r="X40" s="20">
        <v>142634899</v>
      </c>
      <c r="Y40" s="20">
        <v>603910926</v>
      </c>
      <c r="Z40" s="21">
        <v>423.3963288325391</v>
      </c>
      <c r="AA40" s="22">
        <v>142634899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729966542</v>
      </c>
      <c r="D42" s="18"/>
      <c r="E42" s="19">
        <v>6341711</v>
      </c>
      <c r="F42" s="20">
        <v>183398711</v>
      </c>
      <c r="G42" s="20">
        <v>4034997</v>
      </c>
      <c r="H42" s="20">
        <v>72682</v>
      </c>
      <c r="I42" s="20">
        <v>177129682</v>
      </c>
      <c r="J42" s="20">
        <v>181237361</v>
      </c>
      <c r="K42" s="20">
        <v>72682</v>
      </c>
      <c r="L42" s="20">
        <v>72682</v>
      </c>
      <c r="M42" s="20">
        <v>72682</v>
      </c>
      <c r="N42" s="20">
        <v>218046</v>
      </c>
      <c r="O42" s="20"/>
      <c r="P42" s="20"/>
      <c r="Q42" s="20"/>
      <c r="R42" s="20"/>
      <c r="S42" s="20"/>
      <c r="T42" s="20"/>
      <c r="U42" s="20"/>
      <c r="V42" s="20"/>
      <c r="W42" s="20">
        <v>181455407</v>
      </c>
      <c r="X42" s="20">
        <v>182979409</v>
      </c>
      <c r="Y42" s="20">
        <v>-1524002</v>
      </c>
      <c r="Z42" s="21">
        <v>-0.83288169326199979</v>
      </c>
      <c r="AA42" s="22">
        <v>183398711</v>
      </c>
    </row>
    <row r="43" spans="1:27" ht="13.5" x14ac:dyDescent="0.25">
      <c r="A43" s="27" t="s">
        <v>67</v>
      </c>
      <c r="B43" s="34" t="s">
        <v>32</v>
      </c>
      <c r="C43" s="29">
        <f>SUM(C39:C42)</f>
        <v>981101228</v>
      </c>
      <c r="D43" s="29">
        <f t="shared" ref="D43:Y43" si="4">SUM(D39:D42)</f>
        <v>0</v>
      </c>
      <c r="E43" s="35">
        <f t="shared" si="4"/>
        <v>45250924</v>
      </c>
      <c r="F43" s="36">
        <f t="shared" si="4"/>
        <v>390358909</v>
      </c>
      <c r="G43" s="36">
        <f t="shared" si="4"/>
        <v>29773379</v>
      </c>
      <c r="H43" s="36">
        <f t="shared" si="4"/>
        <v>82301</v>
      </c>
      <c r="I43" s="36">
        <f t="shared" si="4"/>
        <v>949149538</v>
      </c>
      <c r="J43" s="36">
        <f t="shared" si="4"/>
        <v>979005218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979252121</v>
      </c>
      <c r="X43" s="36">
        <f t="shared" si="4"/>
        <v>377468846</v>
      </c>
      <c r="Y43" s="36">
        <f t="shared" si="4"/>
        <v>601783275</v>
      </c>
      <c r="Z43" s="37">
        <f>+IF(X43&lt;&gt;0,+(Y43/X43)*100,0)</f>
        <v>159.42594504872065</v>
      </c>
      <c r="AA43" s="38">
        <f>SUM(AA39:AA42)</f>
        <v>390358909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7576682844</v>
      </c>
      <c r="D44" s="29">
        <f>+D37+D43</f>
        <v>0</v>
      </c>
      <c r="E44" s="30">
        <f t="shared" si="5"/>
        <v>2898168462</v>
      </c>
      <c r="F44" s="31">
        <f t="shared" si="5"/>
        <v>3614871592</v>
      </c>
      <c r="G44" s="31">
        <f t="shared" si="5"/>
        <v>-1107134040</v>
      </c>
      <c r="H44" s="31">
        <f t="shared" si="5"/>
        <v>377104769</v>
      </c>
      <c r="I44" s="31">
        <f t="shared" si="5"/>
        <v>3932761485</v>
      </c>
      <c r="J44" s="31">
        <f t="shared" si="5"/>
        <v>3202732214</v>
      </c>
      <c r="K44" s="31">
        <f t="shared" si="5"/>
        <v>490891421</v>
      </c>
      <c r="L44" s="31">
        <f t="shared" si="5"/>
        <v>-102705932</v>
      </c>
      <c r="M44" s="31">
        <f t="shared" si="5"/>
        <v>278689075</v>
      </c>
      <c r="N44" s="31">
        <f t="shared" si="5"/>
        <v>666874564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3869606778</v>
      </c>
      <c r="X44" s="31">
        <f t="shared" si="5"/>
        <v>2173745446</v>
      </c>
      <c r="Y44" s="31">
        <f t="shared" si="5"/>
        <v>1695861332</v>
      </c>
      <c r="Z44" s="32">
        <f>+IF(X44&lt;&gt;0,+(Y44/X44)*100,0)</f>
        <v>78.015635874965284</v>
      </c>
      <c r="AA44" s="33">
        <f>+AA37+AA43</f>
        <v>3614871592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8338293573</v>
      </c>
      <c r="D45" s="42">
        <f t="shared" si="6"/>
        <v>0</v>
      </c>
      <c r="E45" s="43">
        <f t="shared" si="6"/>
        <v>5332763832</v>
      </c>
      <c r="F45" s="44">
        <f t="shared" si="6"/>
        <v>5900280655</v>
      </c>
      <c r="G45" s="44">
        <f t="shared" si="6"/>
        <v>4409436973</v>
      </c>
      <c r="H45" s="44">
        <f t="shared" si="6"/>
        <v>-478464743</v>
      </c>
      <c r="I45" s="44">
        <f t="shared" si="6"/>
        <v>9052114317</v>
      </c>
      <c r="J45" s="44">
        <f t="shared" si="6"/>
        <v>12983086547</v>
      </c>
      <c r="K45" s="44">
        <f t="shared" si="6"/>
        <v>-459263502</v>
      </c>
      <c r="L45" s="44">
        <f t="shared" si="6"/>
        <v>-176206314</v>
      </c>
      <c r="M45" s="44">
        <f t="shared" si="6"/>
        <v>-323904163</v>
      </c>
      <c r="N45" s="44">
        <f t="shared" si="6"/>
        <v>-959373979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12023712568</v>
      </c>
      <c r="X45" s="44">
        <f t="shared" si="6"/>
        <v>3029177271</v>
      </c>
      <c r="Y45" s="44">
        <f t="shared" si="6"/>
        <v>8994535297</v>
      </c>
      <c r="Z45" s="45">
        <f>+IF(X45&lt;&gt;0,+(Y45/X45)*100,0)</f>
        <v>296.92997445576037</v>
      </c>
      <c r="AA45" s="46">
        <f>+AA26-AA44</f>
        <v>5900280655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18318750250</v>
      </c>
      <c r="D47" s="18"/>
      <c r="E47" s="19">
        <v>-361570144</v>
      </c>
      <c r="F47" s="20">
        <v>5167548964</v>
      </c>
      <c r="G47" s="20">
        <v>1877150342</v>
      </c>
      <c r="H47" s="20">
        <v>-181447328</v>
      </c>
      <c r="I47" s="20">
        <v>16143491088</v>
      </c>
      <c r="J47" s="20">
        <v>17839194102</v>
      </c>
      <c r="K47" s="20">
        <v>244318522</v>
      </c>
      <c r="L47" s="20">
        <v>69181072</v>
      </c>
      <c r="M47" s="20">
        <v>252764546</v>
      </c>
      <c r="N47" s="20">
        <v>566264140</v>
      </c>
      <c r="O47" s="20"/>
      <c r="P47" s="20"/>
      <c r="Q47" s="20"/>
      <c r="R47" s="20"/>
      <c r="S47" s="20"/>
      <c r="T47" s="20"/>
      <c r="U47" s="20"/>
      <c r="V47" s="20"/>
      <c r="W47" s="20">
        <v>18405458242</v>
      </c>
      <c r="X47" s="20">
        <v>5893836741</v>
      </c>
      <c r="Y47" s="20">
        <v>12511621501</v>
      </c>
      <c r="Z47" s="47">
        <v>212.28313661903653</v>
      </c>
      <c r="AA47" s="22">
        <v>5167548964</v>
      </c>
    </row>
    <row r="48" spans="1:27" ht="13.5" x14ac:dyDescent="0.25">
      <c r="A48" s="23" t="s">
        <v>73</v>
      </c>
      <c r="B48" s="17" t="s">
        <v>32</v>
      </c>
      <c r="C48" s="18">
        <v>1968129131</v>
      </c>
      <c r="D48" s="18"/>
      <c r="E48" s="19">
        <v>-11260331</v>
      </c>
      <c r="F48" s="20">
        <v>-11260331</v>
      </c>
      <c r="G48" s="20">
        <v>12128440</v>
      </c>
      <c r="H48" s="20">
        <v>-14391337</v>
      </c>
      <c r="I48" s="20">
        <v>1929692669</v>
      </c>
      <c r="J48" s="20">
        <v>1927429772</v>
      </c>
      <c r="K48" s="20">
        <v>-43777697</v>
      </c>
      <c r="L48" s="20">
        <v>-51221738</v>
      </c>
      <c r="M48" s="20">
        <v>-33926433</v>
      </c>
      <c r="N48" s="20">
        <v>-128925868</v>
      </c>
      <c r="O48" s="20"/>
      <c r="P48" s="20"/>
      <c r="Q48" s="20"/>
      <c r="R48" s="20"/>
      <c r="S48" s="20"/>
      <c r="T48" s="20"/>
      <c r="U48" s="20"/>
      <c r="V48" s="20"/>
      <c r="W48" s="20">
        <v>1798503904</v>
      </c>
      <c r="X48" s="20">
        <v>-12010331</v>
      </c>
      <c r="Y48" s="20">
        <v>1810514235</v>
      </c>
      <c r="Z48" s="47">
        <v>-15074.640615649978</v>
      </c>
      <c r="AA48" s="22">
        <v>-11260331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20286879381</v>
      </c>
      <c r="D50" s="50">
        <f t="shared" ref="D50:Y50" si="7">SUM(D47:D49)</f>
        <v>0</v>
      </c>
      <c r="E50" s="51">
        <f t="shared" si="7"/>
        <v>-372830475</v>
      </c>
      <c r="F50" s="52">
        <f t="shared" si="7"/>
        <v>5156288633</v>
      </c>
      <c r="G50" s="52">
        <f t="shared" si="7"/>
        <v>1889278782</v>
      </c>
      <c r="H50" s="52">
        <f t="shared" si="7"/>
        <v>-195838665</v>
      </c>
      <c r="I50" s="52">
        <f t="shared" si="7"/>
        <v>18073183757</v>
      </c>
      <c r="J50" s="52">
        <f t="shared" si="7"/>
        <v>19766623874</v>
      </c>
      <c r="K50" s="52">
        <f t="shared" si="7"/>
        <v>200540825</v>
      </c>
      <c r="L50" s="52">
        <f t="shared" si="7"/>
        <v>17959334</v>
      </c>
      <c r="M50" s="52">
        <f t="shared" si="7"/>
        <v>218838113</v>
      </c>
      <c r="N50" s="52">
        <f t="shared" si="7"/>
        <v>437338272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20203962146</v>
      </c>
      <c r="X50" s="52">
        <f t="shared" si="7"/>
        <v>5881826410</v>
      </c>
      <c r="Y50" s="52">
        <f t="shared" si="7"/>
        <v>14322135736</v>
      </c>
      <c r="Z50" s="53">
        <f>+IF(X50&lt;&gt;0,+(Y50/X50)*100,0)</f>
        <v>243.49810310025794</v>
      </c>
      <c r="AA50" s="54">
        <f>SUM(AA47:AA49)</f>
        <v>5156288633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1958256122</v>
      </c>
      <c r="D7" s="18"/>
      <c r="E7" s="19">
        <v>2174089187</v>
      </c>
      <c r="F7" s="20">
        <v>2174089187</v>
      </c>
      <c r="G7" s="20">
        <v>377793629</v>
      </c>
      <c r="H7" s="20">
        <v>-15886345</v>
      </c>
      <c r="I7" s="20">
        <v>1359098483</v>
      </c>
      <c r="J7" s="20">
        <v>1721005767</v>
      </c>
      <c r="K7" s="20">
        <v>-200512616</v>
      </c>
      <c r="L7" s="20">
        <v>-72367463</v>
      </c>
      <c r="M7" s="20">
        <v>-41692930</v>
      </c>
      <c r="N7" s="20">
        <v>-314573009</v>
      </c>
      <c r="O7" s="20"/>
      <c r="P7" s="20"/>
      <c r="Q7" s="20"/>
      <c r="R7" s="20"/>
      <c r="S7" s="20"/>
      <c r="T7" s="20"/>
      <c r="U7" s="20"/>
      <c r="V7" s="20"/>
      <c r="W7" s="20">
        <v>1406432758</v>
      </c>
      <c r="X7" s="20"/>
      <c r="Y7" s="20">
        <v>1406432758</v>
      </c>
      <c r="Z7" s="21"/>
      <c r="AA7" s="22">
        <v>2174089187</v>
      </c>
    </row>
    <row r="8" spans="1:27" ht="13.5" x14ac:dyDescent="0.25">
      <c r="A8" s="23" t="s">
        <v>36</v>
      </c>
      <c r="B8" s="17" t="s">
        <v>32</v>
      </c>
      <c r="C8" s="18">
        <v>-97446643</v>
      </c>
      <c r="D8" s="18"/>
      <c r="E8" s="19"/>
      <c r="F8" s="20"/>
      <c r="G8" s="20">
        <v>2191</v>
      </c>
      <c r="H8" s="20">
        <v>2216</v>
      </c>
      <c r="I8" s="20">
        <v>328899953</v>
      </c>
      <c r="J8" s="20">
        <v>328904360</v>
      </c>
      <c r="K8" s="20">
        <v>-1180</v>
      </c>
      <c r="L8" s="20">
        <v>3280</v>
      </c>
      <c r="M8" s="20">
        <v>-8552</v>
      </c>
      <c r="N8" s="20">
        <v>-6452</v>
      </c>
      <c r="O8" s="20"/>
      <c r="P8" s="20"/>
      <c r="Q8" s="20"/>
      <c r="R8" s="20"/>
      <c r="S8" s="20"/>
      <c r="T8" s="20"/>
      <c r="U8" s="20"/>
      <c r="V8" s="20"/>
      <c r="W8" s="20">
        <v>328897908</v>
      </c>
      <c r="X8" s="20"/>
      <c r="Y8" s="20">
        <v>328897908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28629017</v>
      </c>
      <c r="D11" s="18"/>
      <c r="E11" s="19"/>
      <c r="F11" s="20"/>
      <c r="G11" s="24">
        <v>-226748812</v>
      </c>
      <c r="H11" s="24">
        <v>237654</v>
      </c>
      <c r="I11" s="24">
        <v>-636530</v>
      </c>
      <c r="J11" s="20">
        <v>-227147688</v>
      </c>
      <c r="K11" s="24">
        <v>268023</v>
      </c>
      <c r="L11" s="24">
        <v>265099</v>
      </c>
      <c r="M11" s="20">
        <v>252124</v>
      </c>
      <c r="N11" s="24">
        <v>785246</v>
      </c>
      <c r="O11" s="24"/>
      <c r="P11" s="24"/>
      <c r="Q11" s="20"/>
      <c r="R11" s="24"/>
      <c r="S11" s="24"/>
      <c r="T11" s="20"/>
      <c r="U11" s="24"/>
      <c r="V11" s="24"/>
      <c r="W11" s="24">
        <v>-226362442</v>
      </c>
      <c r="X11" s="20"/>
      <c r="Y11" s="24">
        <v>-226362442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1889438496</v>
      </c>
      <c r="D13" s="29">
        <f>SUM(D6:D12)</f>
        <v>0</v>
      </c>
      <c r="E13" s="30">
        <f t="shared" si="0"/>
        <v>2174089187</v>
      </c>
      <c r="F13" s="31">
        <f t="shared" si="0"/>
        <v>2174089187</v>
      </c>
      <c r="G13" s="31">
        <f t="shared" si="0"/>
        <v>151047008</v>
      </c>
      <c r="H13" s="31">
        <f t="shared" si="0"/>
        <v>-15646475</v>
      </c>
      <c r="I13" s="31">
        <f t="shared" si="0"/>
        <v>1687361906</v>
      </c>
      <c r="J13" s="31">
        <f t="shared" si="0"/>
        <v>1822762439</v>
      </c>
      <c r="K13" s="31">
        <f t="shared" si="0"/>
        <v>-200245773</v>
      </c>
      <c r="L13" s="31">
        <f t="shared" si="0"/>
        <v>-72099084</v>
      </c>
      <c r="M13" s="31">
        <f t="shared" si="0"/>
        <v>-41449358</v>
      </c>
      <c r="N13" s="31">
        <f t="shared" si="0"/>
        <v>-313794215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1508968224</v>
      </c>
      <c r="X13" s="31">
        <f t="shared" si="0"/>
        <v>0</v>
      </c>
      <c r="Y13" s="31">
        <f t="shared" si="0"/>
        <v>1508968224</v>
      </c>
      <c r="Z13" s="32">
        <f>+IF(X13&lt;&gt;0,+(Y13/X13)*100,0)</f>
        <v>0</v>
      </c>
      <c r="AA13" s="33">
        <f>SUM(AA6:AA12)</f>
        <v>2174089187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10699887165</v>
      </c>
      <c r="D17" s="18"/>
      <c r="E17" s="19">
        <v>736120510</v>
      </c>
      <c r="F17" s="20">
        <v>768949668</v>
      </c>
      <c r="G17" s="24">
        <v>4920985</v>
      </c>
      <c r="H17" s="24">
        <v>20143329</v>
      </c>
      <c r="I17" s="24">
        <v>10721040670</v>
      </c>
      <c r="J17" s="20">
        <v>10746104984</v>
      </c>
      <c r="K17" s="24">
        <v>80823397</v>
      </c>
      <c r="L17" s="24">
        <v>56853412</v>
      </c>
      <c r="M17" s="20">
        <v>65570478</v>
      </c>
      <c r="N17" s="24">
        <v>203247287</v>
      </c>
      <c r="O17" s="24"/>
      <c r="P17" s="24"/>
      <c r="Q17" s="20"/>
      <c r="R17" s="24"/>
      <c r="S17" s="24"/>
      <c r="T17" s="20"/>
      <c r="U17" s="24"/>
      <c r="V17" s="24"/>
      <c r="W17" s="24">
        <v>10949352271</v>
      </c>
      <c r="X17" s="20">
        <v>153185698</v>
      </c>
      <c r="Y17" s="24">
        <v>10796166573</v>
      </c>
      <c r="Z17" s="25">
        <v>7047.7640628043491</v>
      </c>
      <c r="AA17" s="26">
        <v>768949668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1767777</v>
      </c>
      <c r="D21" s="18"/>
      <c r="E21" s="19">
        <v>11004366</v>
      </c>
      <c r="F21" s="20">
        <v>14313545</v>
      </c>
      <c r="G21" s="20">
        <v>-48450</v>
      </c>
      <c r="H21" s="20">
        <v>-48450</v>
      </c>
      <c r="I21" s="20">
        <v>1719328</v>
      </c>
      <c r="J21" s="20">
        <v>1622428</v>
      </c>
      <c r="K21" s="20">
        <v>-48450</v>
      </c>
      <c r="L21" s="20">
        <v>118791</v>
      </c>
      <c r="M21" s="20">
        <v>-51285</v>
      </c>
      <c r="N21" s="20">
        <v>19056</v>
      </c>
      <c r="O21" s="20"/>
      <c r="P21" s="20"/>
      <c r="Q21" s="20"/>
      <c r="R21" s="20"/>
      <c r="S21" s="20"/>
      <c r="T21" s="20"/>
      <c r="U21" s="20"/>
      <c r="V21" s="20"/>
      <c r="W21" s="20">
        <v>1641484</v>
      </c>
      <c r="X21" s="20">
        <v>2461988</v>
      </c>
      <c r="Y21" s="20">
        <v>-820504</v>
      </c>
      <c r="Z21" s="21">
        <v>-33.32688867695537</v>
      </c>
      <c r="AA21" s="22">
        <v>14313545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10701654942</v>
      </c>
      <c r="D25" s="29">
        <f t="shared" ref="D25:Y25" si="1">SUM(D15:D24)</f>
        <v>0</v>
      </c>
      <c r="E25" s="35">
        <f t="shared" si="1"/>
        <v>747124876</v>
      </c>
      <c r="F25" s="36">
        <f t="shared" si="1"/>
        <v>783263213</v>
      </c>
      <c r="G25" s="36">
        <f t="shared" si="1"/>
        <v>4872535</v>
      </c>
      <c r="H25" s="36">
        <f t="shared" si="1"/>
        <v>20094879</v>
      </c>
      <c r="I25" s="36">
        <f t="shared" si="1"/>
        <v>10722759998</v>
      </c>
      <c r="J25" s="36">
        <f t="shared" si="1"/>
        <v>10747727412</v>
      </c>
      <c r="K25" s="36">
        <f t="shared" si="1"/>
        <v>80774947</v>
      </c>
      <c r="L25" s="36">
        <f t="shared" si="1"/>
        <v>56972203</v>
      </c>
      <c r="M25" s="36">
        <f t="shared" si="1"/>
        <v>65519193</v>
      </c>
      <c r="N25" s="36">
        <f t="shared" si="1"/>
        <v>203266343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10950993755</v>
      </c>
      <c r="X25" s="36">
        <f t="shared" si="1"/>
        <v>155647686</v>
      </c>
      <c r="Y25" s="36">
        <f t="shared" si="1"/>
        <v>10795346069</v>
      </c>
      <c r="Z25" s="37">
        <f>+IF(X25&lt;&gt;0,+(Y25/X25)*100,0)</f>
        <v>6935.7575087881487</v>
      </c>
      <c r="AA25" s="38">
        <f>SUM(AA15:AA24)</f>
        <v>783263213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12591093438</v>
      </c>
      <c r="D26" s="29">
        <f>+D13+D25</f>
        <v>0</v>
      </c>
      <c r="E26" s="30">
        <f t="shared" si="2"/>
        <v>2921214063</v>
      </c>
      <c r="F26" s="31">
        <f t="shared" si="2"/>
        <v>2957352400</v>
      </c>
      <c r="G26" s="31">
        <f t="shared" si="2"/>
        <v>155919543</v>
      </c>
      <c r="H26" s="31">
        <f t="shared" si="2"/>
        <v>4448404</v>
      </c>
      <c r="I26" s="31">
        <f t="shared" si="2"/>
        <v>12410121904</v>
      </c>
      <c r="J26" s="31">
        <f t="shared" si="2"/>
        <v>12570489851</v>
      </c>
      <c r="K26" s="31">
        <f t="shared" si="2"/>
        <v>-119470826</v>
      </c>
      <c r="L26" s="31">
        <f t="shared" si="2"/>
        <v>-15126881</v>
      </c>
      <c r="M26" s="31">
        <f t="shared" si="2"/>
        <v>24069835</v>
      </c>
      <c r="N26" s="31">
        <f t="shared" si="2"/>
        <v>-110527872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12459961979</v>
      </c>
      <c r="X26" s="31">
        <f t="shared" si="2"/>
        <v>155647686</v>
      </c>
      <c r="Y26" s="31">
        <f t="shared" si="2"/>
        <v>12304314293</v>
      </c>
      <c r="Z26" s="32">
        <f>+IF(X26&lt;&gt;0,+(Y26/X26)*100,0)</f>
        <v>7905.2343206695668</v>
      </c>
      <c r="AA26" s="33">
        <f>+AA13+AA25</f>
        <v>2957352400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255848109</v>
      </c>
      <c r="D31" s="18"/>
      <c r="E31" s="19">
        <v>339998284</v>
      </c>
      <c r="F31" s="20">
        <v>339998284</v>
      </c>
      <c r="G31" s="20">
        <v>-135547</v>
      </c>
      <c r="H31" s="20">
        <v>-17763998</v>
      </c>
      <c r="I31" s="20">
        <v>264325600</v>
      </c>
      <c r="J31" s="20">
        <v>246426055</v>
      </c>
      <c r="K31" s="20">
        <v>-6549925</v>
      </c>
      <c r="L31" s="20">
        <v>-4911800</v>
      </c>
      <c r="M31" s="20">
        <v>12180154</v>
      </c>
      <c r="N31" s="20">
        <v>718429</v>
      </c>
      <c r="O31" s="20"/>
      <c r="P31" s="20"/>
      <c r="Q31" s="20"/>
      <c r="R31" s="20"/>
      <c r="S31" s="20"/>
      <c r="T31" s="20"/>
      <c r="U31" s="20"/>
      <c r="V31" s="20"/>
      <c r="W31" s="20">
        <v>247144484</v>
      </c>
      <c r="X31" s="20"/>
      <c r="Y31" s="20">
        <v>247144484</v>
      </c>
      <c r="Z31" s="21"/>
      <c r="AA31" s="22">
        <v>339998284</v>
      </c>
    </row>
    <row r="32" spans="1:27" ht="13.5" x14ac:dyDescent="0.25">
      <c r="A32" s="23" t="s">
        <v>59</v>
      </c>
      <c r="B32" s="17" t="s">
        <v>32</v>
      </c>
      <c r="C32" s="18">
        <v>1969029441</v>
      </c>
      <c r="D32" s="18"/>
      <c r="E32" s="19"/>
      <c r="F32" s="20"/>
      <c r="G32" s="20">
        <v>-1309514289</v>
      </c>
      <c r="H32" s="20">
        <v>219842181</v>
      </c>
      <c r="I32" s="20">
        <v>1660214732</v>
      </c>
      <c r="J32" s="20">
        <v>570542624</v>
      </c>
      <c r="K32" s="20">
        <v>-68035291</v>
      </c>
      <c r="L32" s="20">
        <v>-51587083</v>
      </c>
      <c r="M32" s="20">
        <v>-206113265</v>
      </c>
      <c r="N32" s="20">
        <v>-325735639</v>
      </c>
      <c r="O32" s="20"/>
      <c r="P32" s="20"/>
      <c r="Q32" s="20"/>
      <c r="R32" s="20"/>
      <c r="S32" s="20"/>
      <c r="T32" s="20"/>
      <c r="U32" s="20"/>
      <c r="V32" s="20"/>
      <c r="W32" s="20">
        <v>244806985</v>
      </c>
      <c r="X32" s="20"/>
      <c r="Y32" s="20">
        <v>244806985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-17835356</v>
      </c>
      <c r="D33" s="18"/>
      <c r="E33" s="19"/>
      <c r="F33" s="20"/>
      <c r="G33" s="20">
        <v>10384</v>
      </c>
      <c r="H33" s="20">
        <v>166367979</v>
      </c>
      <c r="I33" s="20">
        <v>350993</v>
      </c>
      <c r="J33" s="20">
        <v>166729356</v>
      </c>
      <c r="K33" s="20">
        <v>-17744</v>
      </c>
      <c r="L33" s="20">
        <v>4465858</v>
      </c>
      <c r="M33" s="20">
        <v>5546158</v>
      </c>
      <c r="N33" s="20">
        <v>9994272</v>
      </c>
      <c r="O33" s="20"/>
      <c r="P33" s="20"/>
      <c r="Q33" s="20"/>
      <c r="R33" s="20"/>
      <c r="S33" s="20"/>
      <c r="T33" s="20"/>
      <c r="U33" s="20"/>
      <c r="V33" s="20"/>
      <c r="W33" s="20">
        <v>176723628</v>
      </c>
      <c r="X33" s="20"/>
      <c r="Y33" s="20">
        <v>176723628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126799065</v>
      </c>
      <c r="D34" s="18"/>
      <c r="E34" s="19"/>
      <c r="F34" s="20"/>
      <c r="G34" s="20"/>
      <c r="H34" s="20"/>
      <c r="I34" s="20">
        <v>129141980</v>
      </c>
      <c r="J34" s="20">
        <v>129141980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129141980</v>
      </c>
      <c r="X34" s="20"/>
      <c r="Y34" s="20">
        <v>129141980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1059557199</v>
      </c>
      <c r="D35" s="18"/>
      <c r="E35" s="19"/>
      <c r="F35" s="20"/>
      <c r="G35" s="20">
        <v>49939438</v>
      </c>
      <c r="H35" s="20">
        <v>-4424478</v>
      </c>
      <c r="I35" s="20">
        <v>11388466</v>
      </c>
      <c r="J35" s="20">
        <v>56903426</v>
      </c>
      <c r="K35" s="20">
        <v>-24799389</v>
      </c>
      <c r="L35" s="20">
        <v>-4015190</v>
      </c>
      <c r="M35" s="20">
        <v>5024196</v>
      </c>
      <c r="N35" s="20">
        <v>-23790383</v>
      </c>
      <c r="O35" s="20"/>
      <c r="P35" s="20"/>
      <c r="Q35" s="20"/>
      <c r="R35" s="20"/>
      <c r="S35" s="20"/>
      <c r="T35" s="20"/>
      <c r="U35" s="20"/>
      <c r="V35" s="20"/>
      <c r="W35" s="20">
        <v>33113043</v>
      </c>
      <c r="X35" s="20"/>
      <c r="Y35" s="20">
        <v>33113043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3393398458</v>
      </c>
      <c r="D37" s="29">
        <f t="shared" ref="D37:Y37" si="3">SUM(D29:D36)</f>
        <v>0</v>
      </c>
      <c r="E37" s="30">
        <f t="shared" si="3"/>
        <v>339998284</v>
      </c>
      <c r="F37" s="31">
        <f t="shared" si="3"/>
        <v>339998284</v>
      </c>
      <c r="G37" s="31">
        <f t="shared" si="3"/>
        <v>-1259700014</v>
      </c>
      <c r="H37" s="31">
        <f t="shared" si="3"/>
        <v>364021684</v>
      </c>
      <c r="I37" s="31">
        <f t="shared" si="3"/>
        <v>2065421771</v>
      </c>
      <c r="J37" s="31">
        <f t="shared" si="3"/>
        <v>1169743441</v>
      </c>
      <c r="K37" s="31">
        <f t="shared" si="3"/>
        <v>-99402349</v>
      </c>
      <c r="L37" s="31">
        <f t="shared" si="3"/>
        <v>-56048215</v>
      </c>
      <c r="M37" s="31">
        <f t="shared" si="3"/>
        <v>-183362757</v>
      </c>
      <c r="N37" s="31">
        <f t="shared" si="3"/>
        <v>-338813321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830930120</v>
      </c>
      <c r="X37" s="31">
        <f t="shared" si="3"/>
        <v>0</v>
      </c>
      <c r="Y37" s="31">
        <f t="shared" si="3"/>
        <v>830930120</v>
      </c>
      <c r="Z37" s="32">
        <f>+IF(X37&lt;&gt;0,+(Y37/X37)*100,0)</f>
        <v>0</v>
      </c>
      <c r="AA37" s="33">
        <f>SUM(AA29:AA36)</f>
        <v>339998284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57354939</v>
      </c>
      <c r="D40" s="18"/>
      <c r="E40" s="19"/>
      <c r="F40" s="20"/>
      <c r="G40" s="20"/>
      <c r="H40" s="20"/>
      <c r="I40" s="20">
        <v>603959252</v>
      </c>
      <c r="J40" s="20">
        <v>603959252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603959252</v>
      </c>
      <c r="X40" s="20"/>
      <c r="Y40" s="20">
        <v>603959252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548947227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606302166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603959252</v>
      </c>
      <c r="J43" s="36">
        <f t="shared" si="4"/>
        <v>603959252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603959252</v>
      </c>
      <c r="X43" s="36">
        <f t="shared" si="4"/>
        <v>0</v>
      </c>
      <c r="Y43" s="36">
        <f t="shared" si="4"/>
        <v>603959252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3999700624</v>
      </c>
      <c r="D44" s="29">
        <f>+D37+D43</f>
        <v>0</v>
      </c>
      <c r="E44" s="30">
        <f t="shared" si="5"/>
        <v>339998284</v>
      </c>
      <c r="F44" s="31">
        <f t="shared" si="5"/>
        <v>339998284</v>
      </c>
      <c r="G44" s="31">
        <f t="shared" si="5"/>
        <v>-1259700014</v>
      </c>
      <c r="H44" s="31">
        <f t="shared" si="5"/>
        <v>364021684</v>
      </c>
      <c r="I44" s="31">
        <f t="shared" si="5"/>
        <v>2669381023</v>
      </c>
      <c r="J44" s="31">
        <f t="shared" si="5"/>
        <v>1773702693</v>
      </c>
      <c r="K44" s="31">
        <f t="shared" si="5"/>
        <v>-99402349</v>
      </c>
      <c r="L44" s="31">
        <f t="shared" si="5"/>
        <v>-56048215</v>
      </c>
      <c r="M44" s="31">
        <f t="shared" si="5"/>
        <v>-183362757</v>
      </c>
      <c r="N44" s="31">
        <f t="shared" si="5"/>
        <v>-338813321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1434889372</v>
      </c>
      <c r="X44" s="31">
        <f t="shared" si="5"/>
        <v>0</v>
      </c>
      <c r="Y44" s="31">
        <f t="shared" si="5"/>
        <v>1434889372</v>
      </c>
      <c r="Z44" s="32">
        <f>+IF(X44&lt;&gt;0,+(Y44/X44)*100,0)</f>
        <v>0</v>
      </c>
      <c r="AA44" s="33">
        <f>+AA37+AA43</f>
        <v>339998284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8591392814</v>
      </c>
      <c r="D45" s="42">
        <f t="shared" si="6"/>
        <v>0</v>
      </c>
      <c r="E45" s="43">
        <f t="shared" si="6"/>
        <v>2581215779</v>
      </c>
      <c r="F45" s="44">
        <f t="shared" si="6"/>
        <v>2617354116</v>
      </c>
      <c r="G45" s="44">
        <f t="shared" si="6"/>
        <v>1415619557</v>
      </c>
      <c r="H45" s="44">
        <f t="shared" si="6"/>
        <v>-359573280</v>
      </c>
      <c r="I45" s="44">
        <f t="shared" si="6"/>
        <v>9740740881</v>
      </c>
      <c r="J45" s="44">
        <f t="shared" si="6"/>
        <v>10796787158</v>
      </c>
      <c r="K45" s="44">
        <f t="shared" si="6"/>
        <v>-20068477</v>
      </c>
      <c r="L45" s="44">
        <f t="shared" si="6"/>
        <v>40921334</v>
      </c>
      <c r="M45" s="44">
        <f t="shared" si="6"/>
        <v>207432592</v>
      </c>
      <c r="N45" s="44">
        <f t="shared" si="6"/>
        <v>228285449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11025072607</v>
      </c>
      <c r="X45" s="44">
        <f t="shared" si="6"/>
        <v>155647686</v>
      </c>
      <c r="Y45" s="44">
        <f t="shared" si="6"/>
        <v>10869424921</v>
      </c>
      <c r="Z45" s="45">
        <f>+IF(X45&lt;&gt;0,+(Y45/X45)*100,0)</f>
        <v>6983.3514396095807</v>
      </c>
      <c r="AA45" s="46">
        <f>+AA26-AA44</f>
        <v>2617354116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10084495936</v>
      </c>
      <c r="D47" s="18"/>
      <c r="E47" s="19">
        <v>-1009552108</v>
      </c>
      <c r="F47" s="20">
        <v>-1009552108</v>
      </c>
      <c r="G47" s="20">
        <v>24821553</v>
      </c>
      <c r="H47" s="20">
        <v>-134021406</v>
      </c>
      <c r="I47" s="20">
        <v>10279041584</v>
      </c>
      <c r="J47" s="20">
        <v>10169841731</v>
      </c>
      <c r="K47" s="20">
        <v>41906619</v>
      </c>
      <c r="L47" s="20">
        <v>49890226</v>
      </c>
      <c r="M47" s="20">
        <v>30598296</v>
      </c>
      <c r="N47" s="20">
        <v>122395141</v>
      </c>
      <c r="O47" s="20"/>
      <c r="P47" s="20"/>
      <c r="Q47" s="20"/>
      <c r="R47" s="20"/>
      <c r="S47" s="20"/>
      <c r="T47" s="20"/>
      <c r="U47" s="20"/>
      <c r="V47" s="20"/>
      <c r="W47" s="20">
        <v>10292236872</v>
      </c>
      <c r="X47" s="20">
        <v>-16622118</v>
      </c>
      <c r="Y47" s="20">
        <v>10308858990</v>
      </c>
      <c r="Z47" s="47">
        <v>-62018.925566525271</v>
      </c>
      <c r="AA47" s="22">
        <v>-1009552108</v>
      </c>
    </row>
    <row r="48" spans="1:27" ht="13.5" x14ac:dyDescent="0.25">
      <c r="A48" s="23" t="s">
        <v>73</v>
      </c>
      <c r="B48" s="17" t="s">
        <v>32</v>
      </c>
      <c r="C48" s="18">
        <v>1989972216</v>
      </c>
      <c r="D48" s="18"/>
      <c r="E48" s="19"/>
      <c r="F48" s="20"/>
      <c r="G48" s="20">
        <v>-20866708</v>
      </c>
      <c r="H48" s="20">
        <v>-15275762</v>
      </c>
      <c r="I48" s="20">
        <v>1953568777</v>
      </c>
      <c r="J48" s="20">
        <v>1917426307</v>
      </c>
      <c r="K48" s="20">
        <v>-42610191</v>
      </c>
      <c r="L48" s="20">
        <v>-51221738</v>
      </c>
      <c r="M48" s="20">
        <v>-33926433</v>
      </c>
      <c r="N48" s="20">
        <v>-127758362</v>
      </c>
      <c r="O48" s="20"/>
      <c r="P48" s="20"/>
      <c r="Q48" s="20"/>
      <c r="R48" s="20"/>
      <c r="S48" s="20"/>
      <c r="T48" s="20"/>
      <c r="U48" s="20"/>
      <c r="V48" s="20"/>
      <c r="W48" s="20">
        <v>1789667945</v>
      </c>
      <c r="X48" s="20"/>
      <c r="Y48" s="20">
        <v>1789667945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12074468152</v>
      </c>
      <c r="D50" s="50">
        <f t="shared" ref="D50:Y50" si="7">SUM(D47:D49)</f>
        <v>0</v>
      </c>
      <c r="E50" s="51">
        <f t="shared" si="7"/>
        <v>-1009552108</v>
      </c>
      <c r="F50" s="52">
        <f t="shared" si="7"/>
        <v>-1009552108</v>
      </c>
      <c r="G50" s="52">
        <f t="shared" si="7"/>
        <v>3954845</v>
      </c>
      <c r="H50" s="52">
        <f t="shared" si="7"/>
        <v>-149297168</v>
      </c>
      <c r="I50" s="52">
        <f t="shared" si="7"/>
        <v>12232610361</v>
      </c>
      <c r="J50" s="52">
        <f t="shared" si="7"/>
        <v>12087268038</v>
      </c>
      <c r="K50" s="52">
        <f t="shared" si="7"/>
        <v>-703572</v>
      </c>
      <c r="L50" s="52">
        <f t="shared" si="7"/>
        <v>-1331512</v>
      </c>
      <c r="M50" s="52">
        <f t="shared" si="7"/>
        <v>-3328137</v>
      </c>
      <c r="N50" s="52">
        <f t="shared" si="7"/>
        <v>-5363221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12081904817</v>
      </c>
      <c r="X50" s="52">
        <f t="shared" si="7"/>
        <v>-16622118</v>
      </c>
      <c r="Y50" s="52">
        <f t="shared" si="7"/>
        <v>12098526935</v>
      </c>
      <c r="Z50" s="53">
        <f>+IF(X50&lt;&gt;0,+(Y50/X50)*100,0)</f>
        <v>-72785.711995306498</v>
      </c>
      <c r="AA50" s="54">
        <f>SUM(AA47:AA49)</f>
        <v>-1009552108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-172005341</v>
      </c>
      <c r="D6" s="18"/>
      <c r="E6" s="19">
        <v>-7676971</v>
      </c>
      <c r="F6" s="20">
        <v>-7717838</v>
      </c>
      <c r="G6" s="20"/>
      <c r="H6" s="20">
        <v>-6251225</v>
      </c>
      <c r="I6" s="20">
        <v>-4529742</v>
      </c>
      <c r="J6" s="20">
        <v>-10780967</v>
      </c>
      <c r="K6" s="20">
        <v>1373574</v>
      </c>
      <c r="L6" s="20">
        <v>2776479</v>
      </c>
      <c r="M6" s="20">
        <v>2609134</v>
      </c>
      <c r="N6" s="20">
        <v>6759187</v>
      </c>
      <c r="O6" s="20"/>
      <c r="P6" s="20"/>
      <c r="Q6" s="20"/>
      <c r="R6" s="20"/>
      <c r="S6" s="20"/>
      <c r="T6" s="20"/>
      <c r="U6" s="20"/>
      <c r="V6" s="20"/>
      <c r="W6" s="20">
        <v>-4021780</v>
      </c>
      <c r="X6" s="20">
        <v>-3858924</v>
      </c>
      <c r="Y6" s="20">
        <v>-162856</v>
      </c>
      <c r="Z6" s="21">
        <v>4.2202437777992001</v>
      </c>
      <c r="AA6" s="22">
        <v>-7717838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424351</v>
      </c>
      <c r="F7" s="20"/>
      <c r="G7" s="20"/>
      <c r="H7" s="20">
        <v>2988018</v>
      </c>
      <c r="I7" s="20">
        <v>-451604</v>
      </c>
      <c r="J7" s="20">
        <v>2536414</v>
      </c>
      <c r="K7" s="20">
        <v>880077</v>
      </c>
      <c r="L7" s="20">
        <v>-1348455</v>
      </c>
      <c r="M7" s="20">
        <v>-748341</v>
      </c>
      <c r="N7" s="20">
        <v>-1216719</v>
      </c>
      <c r="O7" s="20"/>
      <c r="P7" s="20"/>
      <c r="Q7" s="20"/>
      <c r="R7" s="20"/>
      <c r="S7" s="20"/>
      <c r="T7" s="20"/>
      <c r="U7" s="20"/>
      <c r="V7" s="20"/>
      <c r="W7" s="20">
        <v>1319695</v>
      </c>
      <c r="X7" s="20"/>
      <c r="Y7" s="20">
        <v>1319695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>
        <v>148579</v>
      </c>
      <c r="I8" s="20">
        <v>53726</v>
      </c>
      <c r="J8" s="20">
        <v>202305</v>
      </c>
      <c r="K8" s="20">
        <v>-11914</v>
      </c>
      <c r="L8" s="20">
        <v>-109325</v>
      </c>
      <c r="M8" s="20">
        <v>43689</v>
      </c>
      <c r="N8" s="20">
        <v>-77550</v>
      </c>
      <c r="O8" s="20"/>
      <c r="P8" s="20"/>
      <c r="Q8" s="20"/>
      <c r="R8" s="20"/>
      <c r="S8" s="20"/>
      <c r="T8" s="20"/>
      <c r="U8" s="20"/>
      <c r="V8" s="20"/>
      <c r="W8" s="20">
        <v>124755</v>
      </c>
      <c r="X8" s="20"/>
      <c r="Y8" s="20">
        <v>124755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-172005341</v>
      </c>
      <c r="D13" s="29">
        <f>SUM(D6:D12)</f>
        <v>0</v>
      </c>
      <c r="E13" s="30">
        <f t="shared" si="0"/>
        <v>-7252620</v>
      </c>
      <c r="F13" s="31">
        <f t="shared" si="0"/>
        <v>-7717838</v>
      </c>
      <c r="G13" s="31">
        <f t="shared" si="0"/>
        <v>0</v>
      </c>
      <c r="H13" s="31">
        <f t="shared" si="0"/>
        <v>-3114628</v>
      </c>
      <c r="I13" s="31">
        <f t="shared" si="0"/>
        <v>-4927620</v>
      </c>
      <c r="J13" s="31">
        <f t="shared" si="0"/>
        <v>-8042248</v>
      </c>
      <c r="K13" s="31">
        <f t="shared" si="0"/>
        <v>2241737</v>
      </c>
      <c r="L13" s="31">
        <f t="shared" si="0"/>
        <v>1318699</v>
      </c>
      <c r="M13" s="31">
        <f t="shared" si="0"/>
        <v>1904482</v>
      </c>
      <c r="N13" s="31">
        <f t="shared" si="0"/>
        <v>5464918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-2577330</v>
      </c>
      <c r="X13" s="31">
        <f t="shared" si="0"/>
        <v>-3858924</v>
      </c>
      <c r="Y13" s="31">
        <f t="shared" si="0"/>
        <v>1281594</v>
      </c>
      <c r="Z13" s="32">
        <f>+IF(X13&lt;&gt;0,+(Y13/X13)*100,0)</f>
        <v>-33.211174928555216</v>
      </c>
      <c r="AA13" s="33">
        <f>SUM(AA6:AA12)</f>
        <v>-7717838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-3775717</v>
      </c>
      <c r="D17" s="18"/>
      <c r="E17" s="19">
        <v>5387665</v>
      </c>
      <c r="F17" s="20">
        <v>3284613</v>
      </c>
      <c r="G17" s="24"/>
      <c r="H17" s="24">
        <v>-6099764</v>
      </c>
      <c r="I17" s="24">
        <v>422449</v>
      </c>
      <c r="J17" s="20">
        <v>-5677315</v>
      </c>
      <c r="K17" s="24"/>
      <c r="L17" s="24">
        <v>415610</v>
      </c>
      <c r="M17" s="20">
        <v>1807</v>
      </c>
      <c r="N17" s="24">
        <v>417417</v>
      </c>
      <c r="O17" s="24"/>
      <c r="P17" s="24"/>
      <c r="Q17" s="20"/>
      <c r="R17" s="24"/>
      <c r="S17" s="24"/>
      <c r="T17" s="20"/>
      <c r="U17" s="24"/>
      <c r="V17" s="24"/>
      <c r="W17" s="24">
        <v>-5259898</v>
      </c>
      <c r="X17" s="20">
        <v>-574301</v>
      </c>
      <c r="Y17" s="24">
        <v>-4685597</v>
      </c>
      <c r="Z17" s="25">
        <v>815.87825896176389</v>
      </c>
      <c r="AA17" s="26">
        <v>3284613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-3775717</v>
      </c>
      <c r="D25" s="29">
        <f t="shared" ref="D25:Y25" si="1">SUM(D15:D24)</f>
        <v>0</v>
      </c>
      <c r="E25" s="35">
        <f t="shared" si="1"/>
        <v>5387665</v>
      </c>
      <c r="F25" s="36">
        <f t="shared" si="1"/>
        <v>3284613</v>
      </c>
      <c r="G25" s="36">
        <f t="shared" si="1"/>
        <v>0</v>
      </c>
      <c r="H25" s="36">
        <f t="shared" si="1"/>
        <v>-6099764</v>
      </c>
      <c r="I25" s="36">
        <f t="shared" si="1"/>
        <v>422449</v>
      </c>
      <c r="J25" s="36">
        <f t="shared" si="1"/>
        <v>-5677315</v>
      </c>
      <c r="K25" s="36">
        <f t="shared" si="1"/>
        <v>0</v>
      </c>
      <c r="L25" s="36">
        <f t="shared" si="1"/>
        <v>415610</v>
      </c>
      <c r="M25" s="36">
        <f t="shared" si="1"/>
        <v>1807</v>
      </c>
      <c r="N25" s="36">
        <f t="shared" si="1"/>
        <v>417417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-5259898</v>
      </c>
      <c r="X25" s="36">
        <f t="shared" si="1"/>
        <v>-574301</v>
      </c>
      <c r="Y25" s="36">
        <f t="shared" si="1"/>
        <v>-4685597</v>
      </c>
      <c r="Z25" s="37">
        <f>+IF(X25&lt;&gt;0,+(Y25/X25)*100,0)</f>
        <v>815.87825896176389</v>
      </c>
      <c r="AA25" s="38">
        <f>SUM(AA15:AA24)</f>
        <v>3284613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-175781058</v>
      </c>
      <c r="D26" s="29">
        <f>+D13+D25</f>
        <v>0</v>
      </c>
      <c r="E26" s="30">
        <f t="shared" si="2"/>
        <v>-1864955</v>
      </c>
      <c r="F26" s="31">
        <f t="shared" si="2"/>
        <v>-4433225</v>
      </c>
      <c r="G26" s="31">
        <f t="shared" si="2"/>
        <v>0</v>
      </c>
      <c r="H26" s="31">
        <f t="shared" si="2"/>
        <v>-9214392</v>
      </c>
      <c r="I26" s="31">
        <f t="shared" si="2"/>
        <v>-4505171</v>
      </c>
      <c r="J26" s="31">
        <f t="shared" si="2"/>
        <v>-13719563</v>
      </c>
      <c r="K26" s="31">
        <f t="shared" si="2"/>
        <v>2241737</v>
      </c>
      <c r="L26" s="31">
        <f t="shared" si="2"/>
        <v>1734309</v>
      </c>
      <c r="M26" s="31">
        <f t="shared" si="2"/>
        <v>1906289</v>
      </c>
      <c r="N26" s="31">
        <f t="shared" si="2"/>
        <v>5882335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-7837228</v>
      </c>
      <c r="X26" s="31">
        <f t="shared" si="2"/>
        <v>-4433225</v>
      </c>
      <c r="Y26" s="31">
        <f t="shared" si="2"/>
        <v>-3404003</v>
      </c>
      <c r="Z26" s="32">
        <f>+IF(X26&lt;&gt;0,+(Y26/X26)*100,0)</f>
        <v>76.783898854671264</v>
      </c>
      <c r="AA26" s="33">
        <f>+AA13+AA25</f>
        <v>-4433225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28237917</v>
      </c>
      <c r="D32" s="18"/>
      <c r="E32" s="19"/>
      <c r="F32" s="20">
        <v>28237917</v>
      </c>
      <c r="G32" s="20"/>
      <c r="H32" s="20">
        <v>28237916</v>
      </c>
      <c r="I32" s="20"/>
      <c r="J32" s="20">
        <v>28237916</v>
      </c>
      <c r="K32" s="20"/>
      <c r="L32" s="20">
        <v>-1948977</v>
      </c>
      <c r="M32" s="20">
        <v>-974489</v>
      </c>
      <c r="N32" s="20">
        <v>-2923466</v>
      </c>
      <c r="O32" s="20"/>
      <c r="P32" s="20"/>
      <c r="Q32" s="20"/>
      <c r="R32" s="20"/>
      <c r="S32" s="20"/>
      <c r="T32" s="20"/>
      <c r="U32" s="20"/>
      <c r="V32" s="20"/>
      <c r="W32" s="20">
        <v>25314450</v>
      </c>
      <c r="X32" s="20">
        <v>28237917</v>
      </c>
      <c r="Y32" s="20">
        <v>-2923467</v>
      </c>
      <c r="Z32" s="21">
        <v>-10.352983897502071</v>
      </c>
      <c r="AA32" s="22">
        <v>28237917</v>
      </c>
    </row>
    <row r="33" spans="1:27" ht="13.5" x14ac:dyDescent="0.25">
      <c r="A33" s="23" t="s">
        <v>60</v>
      </c>
      <c r="B33" s="17" t="s">
        <v>32</v>
      </c>
      <c r="C33" s="18">
        <v>2250000</v>
      </c>
      <c r="D33" s="18"/>
      <c r="E33" s="19">
        <v>2250000</v>
      </c>
      <c r="F33" s="20">
        <v>2250000</v>
      </c>
      <c r="G33" s="20"/>
      <c r="H33" s="20">
        <v>2071105</v>
      </c>
      <c r="I33" s="20">
        <v>-63367</v>
      </c>
      <c r="J33" s="20">
        <v>2007738</v>
      </c>
      <c r="K33" s="20"/>
      <c r="L33" s="20">
        <v>-62341</v>
      </c>
      <c r="M33" s="20"/>
      <c r="N33" s="20">
        <v>-62341</v>
      </c>
      <c r="O33" s="20"/>
      <c r="P33" s="20"/>
      <c r="Q33" s="20"/>
      <c r="R33" s="20"/>
      <c r="S33" s="20"/>
      <c r="T33" s="20"/>
      <c r="U33" s="20"/>
      <c r="V33" s="20"/>
      <c r="W33" s="20">
        <v>1945397</v>
      </c>
      <c r="X33" s="20">
        <v>2250000</v>
      </c>
      <c r="Y33" s="20">
        <v>-304603</v>
      </c>
      <c r="Z33" s="21">
        <v>-13.537911111111111</v>
      </c>
      <c r="AA33" s="22">
        <v>2250000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30487917</v>
      </c>
      <c r="D37" s="29">
        <f t="shared" ref="D37:Y37" si="3">SUM(D29:D36)</f>
        <v>0</v>
      </c>
      <c r="E37" s="30">
        <f t="shared" si="3"/>
        <v>2250000</v>
      </c>
      <c r="F37" s="31">
        <f t="shared" si="3"/>
        <v>30487917</v>
      </c>
      <c r="G37" s="31">
        <f t="shared" si="3"/>
        <v>0</v>
      </c>
      <c r="H37" s="31">
        <f t="shared" si="3"/>
        <v>30309021</v>
      </c>
      <c r="I37" s="31">
        <f t="shared" si="3"/>
        <v>-63367</v>
      </c>
      <c r="J37" s="31">
        <f t="shared" si="3"/>
        <v>30245654</v>
      </c>
      <c r="K37" s="31">
        <f t="shared" si="3"/>
        <v>0</v>
      </c>
      <c r="L37" s="31">
        <f t="shared" si="3"/>
        <v>-2011318</v>
      </c>
      <c r="M37" s="31">
        <f t="shared" si="3"/>
        <v>-974489</v>
      </c>
      <c r="N37" s="31">
        <f t="shared" si="3"/>
        <v>-2985807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27259847</v>
      </c>
      <c r="X37" s="31">
        <f t="shared" si="3"/>
        <v>30487917</v>
      </c>
      <c r="Y37" s="31">
        <f t="shared" si="3"/>
        <v>-3228070</v>
      </c>
      <c r="Z37" s="32">
        <f>+IF(X37&lt;&gt;0,+(Y37/X37)*100,0)</f>
        <v>-10.58803066145844</v>
      </c>
      <c r="AA37" s="33">
        <f>SUM(AA29:AA36)</f>
        <v>30487917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30487917</v>
      </c>
      <c r="D44" s="29">
        <f>+D37+D43</f>
        <v>0</v>
      </c>
      <c r="E44" s="30">
        <f t="shared" si="5"/>
        <v>2250000</v>
      </c>
      <c r="F44" s="31">
        <f t="shared" si="5"/>
        <v>30487917</v>
      </c>
      <c r="G44" s="31">
        <f t="shared" si="5"/>
        <v>0</v>
      </c>
      <c r="H44" s="31">
        <f t="shared" si="5"/>
        <v>30309021</v>
      </c>
      <c r="I44" s="31">
        <f t="shared" si="5"/>
        <v>-63367</v>
      </c>
      <c r="J44" s="31">
        <f t="shared" si="5"/>
        <v>30245654</v>
      </c>
      <c r="K44" s="31">
        <f t="shared" si="5"/>
        <v>0</v>
      </c>
      <c r="L44" s="31">
        <f t="shared" si="5"/>
        <v>-2011318</v>
      </c>
      <c r="M44" s="31">
        <f t="shared" si="5"/>
        <v>-974489</v>
      </c>
      <c r="N44" s="31">
        <f t="shared" si="5"/>
        <v>-2985807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27259847</v>
      </c>
      <c r="X44" s="31">
        <f t="shared" si="5"/>
        <v>30487917</v>
      </c>
      <c r="Y44" s="31">
        <f t="shared" si="5"/>
        <v>-3228070</v>
      </c>
      <c r="Z44" s="32">
        <f>+IF(X44&lt;&gt;0,+(Y44/X44)*100,0)</f>
        <v>-10.58803066145844</v>
      </c>
      <c r="AA44" s="33">
        <f>+AA37+AA43</f>
        <v>30487917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-206268975</v>
      </c>
      <c r="D45" s="42">
        <f t="shared" si="6"/>
        <v>0</v>
      </c>
      <c r="E45" s="43">
        <f t="shared" si="6"/>
        <v>-4114955</v>
      </c>
      <c r="F45" s="44">
        <f t="shared" si="6"/>
        <v>-34921142</v>
      </c>
      <c r="G45" s="44">
        <f t="shared" si="6"/>
        <v>0</v>
      </c>
      <c r="H45" s="44">
        <f t="shared" si="6"/>
        <v>-39523413</v>
      </c>
      <c r="I45" s="44">
        <f t="shared" si="6"/>
        <v>-4441804</v>
      </c>
      <c r="J45" s="44">
        <f t="shared" si="6"/>
        <v>-43965217</v>
      </c>
      <c r="K45" s="44">
        <f t="shared" si="6"/>
        <v>2241737</v>
      </c>
      <c r="L45" s="44">
        <f t="shared" si="6"/>
        <v>3745627</v>
      </c>
      <c r="M45" s="44">
        <f t="shared" si="6"/>
        <v>2880778</v>
      </c>
      <c r="N45" s="44">
        <f t="shared" si="6"/>
        <v>8868142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-35097075</v>
      </c>
      <c r="X45" s="44">
        <f t="shared" si="6"/>
        <v>-34921142</v>
      </c>
      <c r="Y45" s="44">
        <f t="shared" si="6"/>
        <v>-175933</v>
      </c>
      <c r="Z45" s="45">
        <f>+IF(X45&lt;&gt;0,+(Y45/X45)*100,0)</f>
        <v>0.50380082071771881</v>
      </c>
      <c r="AA45" s="46">
        <f>+AA26-AA44</f>
        <v>-34921142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555510</v>
      </c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555510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-112288949</v>
      </c>
      <c r="D6" s="18"/>
      <c r="E6" s="19">
        <v>-5524885</v>
      </c>
      <c r="F6" s="20">
        <v>-2316189</v>
      </c>
      <c r="G6" s="20">
        <v>-18950129</v>
      </c>
      <c r="H6" s="20">
        <v>-1933704</v>
      </c>
      <c r="I6" s="20">
        <v>-9769737</v>
      </c>
      <c r="J6" s="20">
        <v>-30653570</v>
      </c>
      <c r="K6" s="20">
        <v>-11584055</v>
      </c>
      <c r="L6" s="20">
        <v>-3641160</v>
      </c>
      <c r="M6" s="20">
        <v>1095585</v>
      </c>
      <c r="N6" s="20">
        <v>-14129630</v>
      </c>
      <c r="O6" s="20"/>
      <c r="P6" s="20"/>
      <c r="Q6" s="20"/>
      <c r="R6" s="20"/>
      <c r="S6" s="20"/>
      <c r="T6" s="20"/>
      <c r="U6" s="20"/>
      <c r="V6" s="20"/>
      <c r="W6" s="20">
        <v>-44783200</v>
      </c>
      <c r="X6" s="20">
        <v>-5534979</v>
      </c>
      <c r="Y6" s="20">
        <v>-39248221</v>
      </c>
      <c r="Z6" s="21">
        <v>709.09430731354178</v>
      </c>
      <c r="AA6" s="22">
        <v>-2316189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-875153</v>
      </c>
      <c r="F7" s="20">
        <v>-875153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-409595</v>
      </c>
      <c r="Y7" s="20">
        <v>409595</v>
      </c>
      <c r="Z7" s="21">
        <v>-100</v>
      </c>
      <c r="AA7" s="22">
        <v>-875153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-112288949</v>
      </c>
      <c r="D13" s="29">
        <f>SUM(D6:D12)</f>
        <v>0</v>
      </c>
      <c r="E13" s="30">
        <f t="shared" si="0"/>
        <v>-6400038</v>
      </c>
      <c r="F13" s="31">
        <f t="shared" si="0"/>
        <v>-3191342</v>
      </c>
      <c r="G13" s="31">
        <f t="shared" si="0"/>
        <v>-18950129</v>
      </c>
      <c r="H13" s="31">
        <f t="shared" si="0"/>
        <v>-1933704</v>
      </c>
      <c r="I13" s="31">
        <f t="shared" si="0"/>
        <v>-9769737</v>
      </c>
      <c r="J13" s="31">
        <f t="shared" si="0"/>
        <v>-30653570</v>
      </c>
      <c r="K13" s="31">
        <f t="shared" si="0"/>
        <v>-11584055</v>
      </c>
      <c r="L13" s="31">
        <f t="shared" si="0"/>
        <v>-3641160</v>
      </c>
      <c r="M13" s="31">
        <f t="shared" si="0"/>
        <v>1095585</v>
      </c>
      <c r="N13" s="31">
        <f t="shared" si="0"/>
        <v>-14129630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-44783200</v>
      </c>
      <c r="X13" s="31">
        <f t="shared" si="0"/>
        <v>-5944574</v>
      </c>
      <c r="Y13" s="31">
        <f t="shared" si="0"/>
        <v>-38838626</v>
      </c>
      <c r="Z13" s="32">
        <f>+IF(X13&lt;&gt;0,+(Y13/X13)*100,0)</f>
        <v>653.34582427605415</v>
      </c>
      <c r="AA13" s="33">
        <f>SUM(AA6:AA12)</f>
        <v>-3191342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20738101</v>
      </c>
      <c r="D17" s="18"/>
      <c r="E17" s="19">
        <v>34395870</v>
      </c>
      <c r="F17" s="20">
        <v>53025275</v>
      </c>
      <c r="G17" s="24"/>
      <c r="H17" s="24"/>
      <c r="I17" s="24">
        <v>26365</v>
      </c>
      <c r="J17" s="20">
        <v>26365</v>
      </c>
      <c r="K17" s="24">
        <v>4251301</v>
      </c>
      <c r="L17" s="24">
        <v>247362</v>
      </c>
      <c r="M17" s="20">
        <v>800802</v>
      </c>
      <c r="N17" s="24">
        <v>5299465</v>
      </c>
      <c r="O17" s="24"/>
      <c r="P17" s="24"/>
      <c r="Q17" s="20"/>
      <c r="R17" s="24"/>
      <c r="S17" s="24"/>
      <c r="T17" s="20"/>
      <c r="U17" s="24"/>
      <c r="V17" s="24"/>
      <c r="W17" s="24">
        <v>5325830</v>
      </c>
      <c r="X17" s="20">
        <v>39928368</v>
      </c>
      <c r="Y17" s="24">
        <v>-34602538</v>
      </c>
      <c r="Z17" s="25">
        <v>-86.661538483115564</v>
      </c>
      <c r="AA17" s="26">
        <v>53025275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20738101</v>
      </c>
      <c r="D25" s="29">
        <f t="shared" ref="D25:Y25" si="1">SUM(D15:D24)</f>
        <v>0</v>
      </c>
      <c r="E25" s="35">
        <f t="shared" si="1"/>
        <v>34395870</v>
      </c>
      <c r="F25" s="36">
        <f t="shared" si="1"/>
        <v>53025275</v>
      </c>
      <c r="G25" s="36">
        <f t="shared" si="1"/>
        <v>0</v>
      </c>
      <c r="H25" s="36">
        <f t="shared" si="1"/>
        <v>0</v>
      </c>
      <c r="I25" s="36">
        <f t="shared" si="1"/>
        <v>26365</v>
      </c>
      <c r="J25" s="36">
        <f t="shared" si="1"/>
        <v>26365</v>
      </c>
      <c r="K25" s="36">
        <f t="shared" si="1"/>
        <v>4251301</v>
      </c>
      <c r="L25" s="36">
        <f t="shared" si="1"/>
        <v>247362</v>
      </c>
      <c r="M25" s="36">
        <f t="shared" si="1"/>
        <v>800802</v>
      </c>
      <c r="N25" s="36">
        <f t="shared" si="1"/>
        <v>5299465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5325830</v>
      </c>
      <c r="X25" s="36">
        <f t="shared" si="1"/>
        <v>39928368</v>
      </c>
      <c r="Y25" s="36">
        <f t="shared" si="1"/>
        <v>-34602538</v>
      </c>
      <c r="Z25" s="37">
        <f>+IF(X25&lt;&gt;0,+(Y25/X25)*100,0)</f>
        <v>-86.661538483115564</v>
      </c>
      <c r="AA25" s="38">
        <f>SUM(AA15:AA24)</f>
        <v>53025275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-91550848</v>
      </c>
      <c r="D26" s="29">
        <f>+D13+D25</f>
        <v>0</v>
      </c>
      <c r="E26" s="30">
        <f t="shared" si="2"/>
        <v>27995832</v>
      </c>
      <c r="F26" s="31">
        <f t="shared" si="2"/>
        <v>49833933</v>
      </c>
      <c r="G26" s="31">
        <f t="shared" si="2"/>
        <v>-18950129</v>
      </c>
      <c r="H26" s="31">
        <f t="shared" si="2"/>
        <v>-1933704</v>
      </c>
      <c r="I26" s="31">
        <f t="shared" si="2"/>
        <v>-9743372</v>
      </c>
      <c r="J26" s="31">
        <f t="shared" si="2"/>
        <v>-30627205</v>
      </c>
      <c r="K26" s="31">
        <f t="shared" si="2"/>
        <v>-7332754</v>
      </c>
      <c r="L26" s="31">
        <f t="shared" si="2"/>
        <v>-3393798</v>
      </c>
      <c r="M26" s="31">
        <f t="shared" si="2"/>
        <v>1896387</v>
      </c>
      <c r="N26" s="31">
        <f t="shared" si="2"/>
        <v>-8830165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-39457370</v>
      </c>
      <c r="X26" s="31">
        <f t="shared" si="2"/>
        <v>33983794</v>
      </c>
      <c r="Y26" s="31">
        <f t="shared" si="2"/>
        <v>-73441164</v>
      </c>
      <c r="Z26" s="32">
        <f>+IF(X26&lt;&gt;0,+(Y26/X26)*100,0)</f>
        <v>-216.10643002367541</v>
      </c>
      <c r="AA26" s="33">
        <f>+AA13+AA25</f>
        <v>49833933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25386555</v>
      </c>
      <c r="D32" s="18"/>
      <c r="E32" s="19"/>
      <c r="F32" s="20">
        <v>25386555</v>
      </c>
      <c r="G32" s="20">
        <v>13773713</v>
      </c>
      <c r="H32" s="20">
        <v>-200000</v>
      </c>
      <c r="I32" s="20">
        <v>-200000</v>
      </c>
      <c r="J32" s="20">
        <v>13373713</v>
      </c>
      <c r="K32" s="20">
        <v>100000</v>
      </c>
      <c r="L32" s="20"/>
      <c r="M32" s="20"/>
      <c r="N32" s="20">
        <v>100000</v>
      </c>
      <c r="O32" s="20"/>
      <c r="P32" s="20"/>
      <c r="Q32" s="20"/>
      <c r="R32" s="20"/>
      <c r="S32" s="20"/>
      <c r="T32" s="20"/>
      <c r="U32" s="20"/>
      <c r="V32" s="20"/>
      <c r="W32" s="20">
        <v>13473713</v>
      </c>
      <c r="X32" s="20">
        <v>25386555</v>
      </c>
      <c r="Y32" s="20">
        <v>-11912842</v>
      </c>
      <c r="Z32" s="21">
        <v>-46.92579201864924</v>
      </c>
      <c r="AA32" s="22">
        <v>25386555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25386555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25386555</v>
      </c>
      <c r="G37" s="31">
        <f t="shared" si="3"/>
        <v>13773713</v>
      </c>
      <c r="H37" s="31">
        <f t="shared" si="3"/>
        <v>-200000</v>
      </c>
      <c r="I37" s="31">
        <f t="shared" si="3"/>
        <v>-200000</v>
      </c>
      <c r="J37" s="31">
        <f t="shared" si="3"/>
        <v>13373713</v>
      </c>
      <c r="K37" s="31">
        <f t="shared" si="3"/>
        <v>100000</v>
      </c>
      <c r="L37" s="31">
        <f t="shared" si="3"/>
        <v>0</v>
      </c>
      <c r="M37" s="31">
        <f t="shared" si="3"/>
        <v>0</v>
      </c>
      <c r="N37" s="31">
        <f t="shared" si="3"/>
        <v>100000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13473713</v>
      </c>
      <c r="X37" s="31">
        <f t="shared" si="3"/>
        <v>25386555</v>
      </c>
      <c r="Y37" s="31">
        <f t="shared" si="3"/>
        <v>-11912842</v>
      </c>
      <c r="Z37" s="32">
        <f>+IF(X37&lt;&gt;0,+(Y37/X37)*100,0)</f>
        <v>-46.92579201864924</v>
      </c>
      <c r="AA37" s="33">
        <f>SUM(AA29:AA36)</f>
        <v>25386555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25386555</v>
      </c>
      <c r="D44" s="29">
        <f>+D37+D43</f>
        <v>0</v>
      </c>
      <c r="E44" s="30">
        <f t="shared" si="5"/>
        <v>0</v>
      </c>
      <c r="F44" s="31">
        <f t="shared" si="5"/>
        <v>25386555</v>
      </c>
      <c r="G44" s="31">
        <f t="shared" si="5"/>
        <v>13773713</v>
      </c>
      <c r="H44" s="31">
        <f t="shared" si="5"/>
        <v>-200000</v>
      </c>
      <c r="I44" s="31">
        <f t="shared" si="5"/>
        <v>-200000</v>
      </c>
      <c r="J44" s="31">
        <f t="shared" si="5"/>
        <v>13373713</v>
      </c>
      <c r="K44" s="31">
        <f t="shared" si="5"/>
        <v>100000</v>
      </c>
      <c r="L44" s="31">
        <f t="shared" si="5"/>
        <v>0</v>
      </c>
      <c r="M44" s="31">
        <f t="shared" si="5"/>
        <v>0</v>
      </c>
      <c r="N44" s="31">
        <f t="shared" si="5"/>
        <v>100000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13473713</v>
      </c>
      <c r="X44" s="31">
        <f t="shared" si="5"/>
        <v>25386555</v>
      </c>
      <c r="Y44" s="31">
        <f t="shared" si="5"/>
        <v>-11912842</v>
      </c>
      <c r="Z44" s="32">
        <f>+IF(X44&lt;&gt;0,+(Y44/X44)*100,0)</f>
        <v>-46.92579201864924</v>
      </c>
      <c r="AA44" s="33">
        <f>+AA37+AA43</f>
        <v>25386555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-116937403</v>
      </c>
      <c r="D45" s="42">
        <f t="shared" si="6"/>
        <v>0</v>
      </c>
      <c r="E45" s="43">
        <f t="shared" si="6"/>
        <v>27995832</v>
      </c>
      <c r="F45" s="44">
        <f t="shared" si="6"/>
        <v>24447378</v>
      </c>
      <c r="G45" s="44">
        <f t="shared" si="6"/>
        <v>-32723842</v>
      </c>
      <c r="H45" s="44">
        <f t="shared" si="6"/>
        <v>-1733704</v>
      </c>
      <c r="I45" s="44">
        <f t="shared" si="6"/>
        <v>-9543372</v>
      </c>
      <c r="J45" s="44">
        <f t="shared" si="6"/>
        <v>-44000918</v>
      </c>
      <c r="K45" s="44">
        <f t="shared" si="6"/>
        <v>-7432754</v>
      </c>
      <c r="L45" s="44">
        <f t="shared" si="6"/>
        <v>-3393798</v>
      </c>
      <c r="M45" s="44">
        <f t="shared" si="6"/>
        <v>1896387</v>
      </c>
      <c r="N45" s="44">
        <f t="shared" si="6"/>
        <v>-8930165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-52931083</v>
      </c>
      <c r="X45" s="44">
        <f t="shared" si="6"/>
        <v>8597239</v>
      </c>
      <c r="Y45" s="44">
        <f t="shared" si="6"/>
        <v>-61528322</v>
      </c>
      <c r="Z45" s="45">
        <f>+IF(X45&lt;&gt;0,+(Y45/X45)*100,0)</f>
        <v>-715.67536973207325</v>
      </c>
      <c r="AA45" s="46">
        <f>+AA26-AA44</f>
        <v>24447378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27495832</v>
      </c>
      <c r="F47" s="20">
        <v>29095832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13245693</v>
      </c>
      <c r="Y47" s="20">
        <v>-13245693</v>
      </c>
      <c r="Z47" s="47">
        <v>-100</v>
      </c>
      <c r="AA47" s="22">
        <v>29095832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27495832</v>
      </c>
      <c r="F50" s="52">
        <f t="shared" si="7"/>
        <v>29095832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13245693</v>
      </c>
      <c r="Y50" s="52">
        <f t="shared" si="7"/>
        <v>-13245693</v>
      </c>
      <c r="Z50" s="53">
        <f>+IF(X50&lt;&gt;0,+(Y50/X50)*100,0)</f>
        <v>-100</v>
      </c>
      <c r="AA50" s="54">
        <f>SUM(AA47:AA49)</f>
        <v>29095832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33074030</v>
      </c>
      <c r="D6" s="18"/>
      <c r="E6" s="19">
        <v>8053331</v>
      </c>
      <c r="F6" s="20">
        <v>5769331</v>
      </c>
      <c r="G6" s="20">
        <v>988823</v>
      </c>
      <c r="H6" s="20">
        <v>-614878</v>
      </c>
      <c r="I6" s="20">
        <v>-7206726</v>
      </c>
      <c r="J6" s="20">
        <v>-6832781</v>
      </c>
      <c r="K6" s="20">
        <v>-3014607</v>
      </c>
      <c r="L6" s="20">
        <v>1535423</v>
      </c>
      <c r="M6" s="20">
        <v>1867957</v>
      </c>
      <c r="N6" s="20">
        <v>388773</v>
      </c>
      <c r="O6" s="20"/>
      <c r="P6" s="20"/>
      <c r="Q6" s="20"/>
      <c r="R6" s="20"/>
      <c r="S6" s="20"/>
      <c r="T6" s="20"/>
      <c r="U6" s="20"/>
      <c r="V6" s="20"/>
      <c r="W6" s="20">
        <v>-6444008</v>
      </c>
      <c r="X6" s="20">
        <v>208875</v>
      </c>
      <c r="Y6" s="20">
        <v>-6652883</v>
      </c>
      <c r="Z6" s="21">
        <v>-3185.1025733093957</v>
      </c>
      <c r="AA6" s="22">
        <v>5769331</v>
      </c>
    </row>
    <row r="7" spans="1:27" ht="13.5" x14ac:dyDescent="0.25">
      <c r="A7" s="23" t="s">
        <v>35</v>
      </c>
      <c r="B7" s="17" t="s">
        <v>32</v>
      </c>
      <c r="C7" s="18">
        <v>8050495</v>
      </c>
      <c r="D7" s="18"/>
      <c r="E7" s="19">
        <v>5839423</v>
      </c>
      <c r="F7" s="20">
        <v>6168674</v>
      </c>
      <c r="G7" s="20">
        <v>9495229</v>
      </c>
      <c r="H7" s="20">
        <v>-439538</v>
      </c>
      <c r="I7" s="20">
        <v>458259</v>
      </c>
      <c r="J7" s="20">
        <v>9513950</v>
      </c>
      <c r="K7" s="20">
        <v>-3311618</v>
      </c>
      <c r="L7" s="20">
        <v>-394275</v>
      </c>
      <c r="M7" s="20">
        <v>-517128</v>
      </c>
      <c r="N7" s="20">
        <v>-4223021</v>
      </c>
      <c r="O7" s="20"/>
      <c r="P7" s="20"/>
      <c r="Q7" s="20"/>
      <c r="R7" s="20"/>
      <c r="S7" s="20"/>
      <c r="T7" s="20"/>
      <c r="U7" s="20"/>
      <c r="V7" s="20"/>
      <c r="W7" s="20">
        <v>5290929</v>
      </c>
      <c r="X7" s="20">
        <v>7109664</v>
      </c>
      <c r="Y7" s="20">
        <v>-1818735</v>
      </c>
      <c r="Z7" s="21">
        <v>-25.581166704924453</v>
      </c>
      <c r="AA7" s="22">
        <v>6168674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-10808</v>
      </c>
      <c r="H8" s="20">
        <v>-92676</v>
      </c>
      <c r="I8" s="20">
        <v>-147664</v>
      </c>
      <c r="J8" s="20">
        <v>-251148</v>
      </c>
      <c r="K8" s="20">
        <v>-415455</v>
      </c>
      <c r="L8" s="20">
        <v>5906</v>
      </c>
      <c r="M8" s="20">
        <v>-33359</v>
      </c>
      <c r="N8" s="20">
        <v>-442908</v>
      </c>
      <c r="O8" s="20"/>
      <c r="P8" s="20"/>
      <c r="Q8" s="20"/>
      <c r="R8" s="20"/>
      <c r="S8" s="20"/>
      <c r="T8" s="20"/>
      <c r="U8" s="20"/>
      <c r="V8" s="20"/>
      <c r="W8" s="20">
        <v>-694056</v>
      </c>
      <c r="X8" s="20"/>
      <c r="Y8" s="20">
        <v>-694056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581839</v>
      </c>
      <c r="D12" s="18"/>
      <c r="E12" s="19">
        <v>556784</v>
      </c>
      <c r="F12" s="20">
        <v>581839</v>
      </c>
      <c r="G12" s="20">
        <v>581839</v>
      </c>
      <c r="H12" s="20"/>
      <c r="I12" s="20"/>
      <c r="J12" s="20">
        <v>581839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581839</v>
      </c>
      <c r="X12" s="20">
        <v>581839</v>
      </c>
      <c r="Y12" s="20"/>
      <c r="Z12" s="21"/>
      <c r="AA12" s="22">
        <v>581839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41706364</v>
      </c>
      <c r="D13" s="29">
        <f>SUM(D6:D12)</f>
        <v>0</v>
      </c>
      <c r="E13" s="30">
        <f t="shared" si="0"/>
        <v>14449538</v>
      </c>
      <c r="F13" s="31">
        <f t="shared" si="0"/>
        <v>12519844</v>
      </c>
      <c r="G13" s="31">
        <f t="shared" si="0"/>
        <v>11055083</v>
      </c>
      <c r="H13" s="31">
        <f t="shared" si="0"/>
        <v>-1147092</v>
      </c>
      <c r="I13" s="31">
        <f t="shared" si="0"/>
        <v>-6896131</v>
      </c>
      <c r="J13" s="31">
        <f t="shared" si="0"/>
        <v>3011860</v>
      </c>
      <c r="K13" s="31">
        <f t="shared" si="0"/>
        <v>-6741680</v>
      </c>
      <c r="L13" s="31">
        <f t="shared" si="0"/>
        <v>1147054</v>
      </c>
      <c r="M13" s="31">
        <f t="shared" si="0"/>
        <v>1317470</v>
      </c>
      <c r="N13" s="31">
        <f t="shared" si="0"/>
        <v>-4277156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-1265296</v>
      </c>
      <c r="X13" s="31">
        <f t="shared" si="0"/>
        <v>7900378</v>
      </c>
      <c r="Y13" s="31">
        <f t="shared" si="0"/>
        <v>-9165674</v>
      </c>
      <c r="Z13" s="32">
        <f>+IF(X13&lt;&gt;0,+(Y13/X13)*100,0)</f>
        <v>-116.01563874538661</v>
      </c>
      <c r="AA13" s="33">
        <f>SUM(AA6:AA12)</f>
        <v>12519844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12195079</v>
      </c>
      <c r="D17" s="18"/>
      <c r="E17" s="19">
        <v>11753273</v>
      </c>
      <c r="F17" s="20">
        <v>12088849</v>
      </c>
      <c r="G17" s="24">
        <v>5313118</v>
      </c>
      <c r="H17" s="24">
        <v>-2033058</v>
      </c>
      <c r="I17" s="24">
        <v>365612</v>
      </c>
      <c r="J17" s="20">
        <v>3645672</v>
      </c>
      <c r="K17" s="24">
        <v>12446</v>
      </c>
      <c r="L17" s="24">
        <v>1870577</v>
      </c>
      <c r="M17" s="20">
        <v>738055</v>
      </c>
      <c r="N17" s="24">
        <v>2621078</v>
      </c>
      <c r="O17" s="24"/>
      <c r="P17" s="24"/>
      <c r="Q17" s="20"/>
      <c r="R17" s="24"/>
      <c r="S17" s="24"/>
      <c r="T17" s="20"/>
      <c r="U17" s="24"/>
      <c r="V17" s="24"/>
      <c r="W17" s="24">
        <v>6266750</v>
      </c>
      <c r="X17" s="20">
        <v>8768856</v>
      </c>
      <c r="Y17" s="24">
        <v>-2502106</v>
      </c>
      <c r="Z17" s="25">
        <v>-28.534007172657418</v>
      </c>
      <c r="AA17" s="26">
        <v>12088849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12195079</v>
      </c>
      <c r="D25" s="29">
        <f t="shared" ref="D25:Y25" si="1">SUM(D15:D24)</f>
        <v>0</v>
      </c>
      <c r="E25" s="35">
        <f t="shared" si="1"/>
        <v>11753273</v>
      </c>
      <c r="F25" s="36">
        <f t="shared" si="1"/>
        <v>12088849</v>
      </c>
      <c r="G25" s="36">
        <f t="shared" si="1"/>
        <v>5313118</v>
      </c>
      <c r="H25" s="36">
        <f t="shared" si="1"/>
        <v>-2033058</v>
      </c>
      <c r="I25" s="36">
        <f t="shared" si="1"/>
        <v>365612</v>
      </c>
      <c r="J25" s="36">
        <f t="shared" si="1"/>
        <v>3645672</v>
      </c>
      <c r="K25" s="36">
        <f t="shared" si="1"/>
        <v>12446</v>
      </c>
      <c r="L25" s="36">
        <f t="shared" si="1"/>
        <v>1870577</v>
      </c>
      <c r="M25" s="36">
        <f t="shared" si="1"/>
        <v>738055</v>
      </c>
      <c r="N25" s="36">
        <f t="shared" si="1"/>
        <v>2621078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6266750</v>
      </c>
      <c r="X25" s="36">
        <f t="shared" si="1"/>
        <v>8768856</v>
      </c>
      <c r="Y25" s="36">
        <f t="shared" si="1"/>
        <v>-2502106</v>
      </c>
      <c r="Z25" s="37">
        <f>+IF(X25&lt;&gt;0,+(Y25/X25)*100,0)</f>
        <v>-28.534007172657418</v>
      </c>
      <c r="AA25" s="38">
        <f>SUM(AA15:AA24)</f>
        <v>12088849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53901443</v>
      </c>
      <c r="D26" s="29">
        <f>+D13+D25</f>
        <v>0</v>
      </c>
      <c r="E26" s="30">
        <f t="shared" si="2"/>
        <v>26202811</v>
      </c>
      <c r="F26" s="31">
        <f t="shared" si="2"/>
        <v>24608693</v>
      </c>
      <c r="G26" s="31">
        <f t="shared" si="2"/>
        <v>16368201</v>
      </c>
      <c r="H26" s="31">
        <f t="shared" si="2"/>
        <v>-3180150</v>
      </c>
      <c r="I26" s="31">
        <f t="shared" si="2"/>
        <v>-6530519</v>
      </c>
      <c r="J26" s="31">
        <f t="shared" si="2"/>
        <v>6657532</v>
      </c>
      <c r="K26" s="31">
        <f t="shared" si="2"/>
        <v>-6729234</v>
      </c>
      <c r="L26" s="31">
        <f t="shared" si="2"/>
        <v>3017631</v>
      </c>
      <c r="M26" s="31">
        <f t="shared" si="2"/>
        <v>2055525</v>
      </c>
      <c r="N26" s="31">
        <f t="shared" si="2"/>
        <v>-1656078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5001454</v>
      </c>
      <c r="X26" s="31">
        <f t="shared" si="2"/>
        <v>16669234</v>
      </c>
      <c r="Y26" s="31">
        <f t="shared" si="2"/>
        <v>-11667780</v>
      </c>
      <c r="Z26" s="32">
        <f>+IF(X26&lt;&gt;0,+(Y26/X26)*100,0)</f>
        <v>-69.995897831897977</v>
      </c>
      <c r="AA26" s="33">
        <f>+AA13+AA25</f>
        <v>24608693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4553207</v>
      </c>
      <c r="D32" s="18"/>
      <c r="E32" s="19">
        <v>3108499</v>
      </c>
      <c r="F32" s="20">
        <v>4875983</v>
      </c>
      <c r="G32" s="20">
        <v>5472604</v>
      </c>
      <c r="H32" s="20">
        <v>-21365</v>
      </c>
      <c r="I32" s="20">
        <v>-478681</v>
      </c>
      <c r="J32" s="20">
        <v>4972558</v>
      </c>
      <c r="K32" s="20">
        <v>180405</v>
      </c>
      <c r="L32" s="20">
        <v>489672</v>
      </c>
      <c r="M32" s="20">
        <v>-486085</v>
      </c>
      <c r="N32" s="20">
        <v>183992</v>
      </c>
      <c r="O32" s="20"/>
      <c r="P32" s="20"/>
      <c r="Q32" s="20"/>
      <c r="R32" s="20"/>
      <c r="S32" s="20"/>
      <c r="T32" s="20"/>
      <c r="U32" s="20"/>
      <c r="V32" s="20"/>
      <c r="W32" s="20">
        <v>5156550</v>
      </c>
      <c r="X32" s="20">
        <v>4875983</v>
      </c>
      <c r="Y32" s="20">
        <v>280567</v>
      </c>
      <c r="Z32" s="21">
        <v>5.7540602582084475</v>
      </c>
      <c r="AA32" s="22">
        <v>4875983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4553207</v>
      </c>
      <c r="D37" s="29">
        <f t="shared" ref="D37:Y37" si="3">SUM(D29:D36)</f>
        <v>0</v>
      </c>
      <c r="E37" s="30">
        <f t="shared" si="3"/>
        <v>3108499</v>
      </c>
      <c r="F37" s="31">
        <f t="shared" si="3"/>
        <v>4875983</v>
      </c>
      <c r="G37" s="31">
        <f t="shared" si="3"/>
        <v>5472604</v>
      </c>
      <c r="H37" s="31">
        <f t="shared" si="3"/>
        <v>-21365</v>
      </c>
      <c r="I37" s="31">
        <f t="shared" si="3"/>
        <v>-478681</v>
      </c>
      <c r="J37" s="31">
        <f t="shared" si="3"/>
        <v>4972558</v>
      </c>
      <c r="K37" s="31">
        <f t="shared" si="3"/>
        <v>180405</v>
      </c>
      <c r="L37" s="31">
        <f t="shared" si="3"/>
        <v>489672</v>
      </c>
      <c r="M37" s="31">
        <f t="shared" si="3"/>
        <v>-486085</v>
      </c>
      <c r="N37" s="31">
        <f t="shared" si="3"/>
        <v>183992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5156550</v>
      </c>
      <c r="X37" s="31">
        <f t="shared" si="3"/>
        <v>4875983</v>
      </c>
      <c r="Y37" s="31">
        <f t="shared" si="3"/>
        <v>280567</v>
      </c>
      <c r="Z37" s="32">
        <f>+IF(X37&lt;&gt;0,+(Y37/X37)*100,0)</f>
        <v>5.7540602582084475</v>
      </c>
      <c r="AA37" s="33">
        <f>SUM(AA29:AA36)</f>
        <v>4875983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4553207</v>
      </c>
      <c r="D44" s="29">
        <f>+D37+D43</f>
        <v>0</v>
      </c>
      <c r="E44" s="30">
        <f t="shared" si="5"/>
        <v>3108499</v>
      </c>
      <c r="F44" s="31">
        <f t="shared" si="5"/>
        <v>4875983</v>
      </c>
      <c r="G44" s="31">
        <f t="shared" si="5"/>
        <v>5472604</v>
      </c>
      <c r="H44" s="31">
        <f t="shared" si="5"/>
        <v>-21365</v>
      </c>
      <c r="I44" s="31">
        <f t="shared" si="5"/>
        <v>-478681</v>
      </c>
      <c r="J44" s="31">
        <f t="shared" si="5"/>
        <v>4972558</v>
      </c>
      <c r="K44" s="31">
        <f t="shared" si="5"/>
        <v>180405</v>
      </c>
      <c r="L44" s="31">
        <f t="shared" si="5"/>
        <v>489672</v>
      </c>
      <c r="M44" s="31">
        <f t="shared" si="5"/>
        <v>-486085</v>
      </c>
      <c r="N44" s="31">
        <f t="shared" si="5"/>
        <v>183992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5156550</v>
      </c>
      <c r="X44" s="31">
        <f t="shared" si="5"/>
        <v>4875983</v>
      </c>
      <c r="Y44" s="31">
        <f t="shared" si="5"/>
        <v>280567</v>
      </c>
      <c r="Z44" s="32">
        <f>+IF(X44&lt;&gt;0,+(Y44/X44)*100,0)</f>
        <v>5.7540602582084475</v>
      </c>
      <c r="AA44" s="33">
        <f>+AA37+AA43</f>
        <v>4875983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49348236</v>
      </c>
      <c r="D45" s="42">
        <f t="shared" si="6"/>
        <v>0</v>
      </c>
      <c r="E45" s="43">
        <f t="shared" si="6"/>
        <v>23094312</v>
      </c>
      <c r="F45" s="44">
        <f t="shared" si="6"/>
        <v>19732710</v>
      </c>
      <c r="G45" s="44">
        <f t="shared" si="6"/>
        <v>10895597</v>
      </c>
      <c r="H45" s="44">
        <f t="shared" si="6"/>
        <v>-3158785</v>
      </c>
      <c r="I45" s="44">
        <f t="shared" si="6"/>
        <v>-6051838</v>
      </c>
      <c r="J45" s="44">
        <f t="shared" si="6"/>
        <v>1684974</v>
      </c>
      <c r="K45" s="44">
        <f t="shared" si="6"/>
        <v>-6909639</v>
      </c>
      <c r="L45" s="44">
        <f t="shared" si="6"/>
        <v>2527959</v>
      </c>
      <c r="M45" s="44">
        <f t="shared" si="6"/>
        <v>2541610</v>
      </c>
      <c r="N45" s="44">
        <f t="shared" si="6"/>
        <v>-1840070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-155096</v>
      </c>
      <c r="X45" s="44">
        <f t="shared" si="6"/>
        <v>11793251</v>
      </c>
      <c r="Y45" s="44">
        <f t="shared" si="6"/>
        <v>-11948347</v>
      </c>
      <c r="Z45" s="45">
        <f>+IF(X45&lt;&gt;0,+(Y45/X45)*100,0)</f>
        <v>-101.31512506602294</v>
      </c>
      <c r="AA45" s="46">
        <f>+AA26-AA44</f>
        <v>19732710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10074292</v>
      </c>
      <c r="F47" s="20">
        <v>10955292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3015833</v>
      </c>
      <c r="Y47" s="20">
        <v>-3015833</v>
      </c>
      <c r="Z47" s="47">
        <v>-100</v>
      </c>
      <c r="AA47" s="22">
        <v>10955292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10074292</v>
      </c>
      <c r="F50" s="52">
        <f t="shared" si="7"/>
        <v>10955292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3015833</v>
      </c>
      <c r="Y50" s="52">
        <f t="shared" si="7"/>
        <v>-3015833</v>
      </c>
      <c r="Z50" s="53">
        <f>+IF(X50&lt;&gt;0,+(Y50/X50)*100,0)</f>
        <v>-100</v>
      </c>
      <c r="AA50" s="54">
        <f>SUM(AA47:AA49)</f>
        <v>10955292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608002882</v>
      </c>
      <c r="D6" s="18"/>
      <c r="E6" s="19">
        <v>520895866</v>
      </c>
      <c r="F6" s="20">
        <v>624086480</v>
      </c>
      <c r="G6" s="20">
        <v>659072449</v>
      </c>
      <c r="H6" s="20">
        <v>-11452421</v>
      </c>
      <c r="I6" s="20">
        <v>-12964836</v>
      </c>
      <c r="J6" s="20">
        <v>634655192</v>
      </c>
      <c r="K6" s="20">
        <v>13971463</v>
      </c>
      <c r="L6" s="20">
        <v>9760413</v>
      </c>
      <c r="M6" s="20">
        <v>12539183</v>
      </c>
      <c r="N6" s="20">
        <v>36271059</v>
      </c>
      <c r="O6" s="20"/>
      <c r="P6" s="20"/>
      <c r="Q6" s="20"/>
      <c r="R6" s="20"/>
      <c r="S6" s="20"/>
      <c r="T6" s="20"/>
      <c r="U6" s="20"/>
      <c r="V6" s="20"/>
      <c r="W6" s="20">
        <v>670926251</v>
      </c>
      <c r="X6" s="20">
        <v>632745805</v>
      </c>
      <c r="Y6" s="20">
        <v>38180446</v>
      </c>
      <c r="Z6" s="21">
        <v>6.0340891552809266</v>
      </c>
      <c r="AA6" s="22">
        <v>624086480</v>
      </c>
    </row>
    <row r="7" spans="1:27" ht="13.5" x14ac:dyDescent="0.25">
      <c r="A7" s="23" t="s">
        <v>35</v>
      </c>
      <c r="B7" s="17" t="s">
        <v>32</v>
      </c>
      <c r="C7" s="18">
        <v>44811331</v>
      </c>
      <c r="D7" s="18"/>
      <c r="E7" s="19">
        <v>49666527</v>
      </c>
      <c r="F7" s="20">
        <v>49666527</v>
      </c>
      <c r="G7" s="20">
        <v>52130224</v>
      </c>
      <c r="H7" s="20">
        <v>-1030447</v>
      </c>
      <c r="I7" s="20">
        <v>1322871</v>
      </c>
      <c r="J7" s="20">
        <v>52422648</v>
      </c>
      <c r="K7" s="20">
        <v>-1121320</v>
      </c>
      <c r="L7" s="20">
        <v>45742</v>
      </c>
      <c r="M7" s="20">
        <v>235880</v>
      </c>
      <c r="N7" s="20">
        <v>-839698</v>
      </c>
      <c r="O7" s="20"/>
      <c r="P7" s="20"/>
      <c r="Q7" s="20"/>
      <c r="R7" s="20"/>
      <c r="S7" s="20"/>
      <c r="T7" s="20"/>
      <c r="U7" s="20"/>
      <c r="V7" s="20"/>
      <c r="W7" s="20">
        <v>51582950</v>
      </c>
      <c r="X7" s="20">
        <v>29516216</v>
      </c>
      <c r="Y7" s="20">
        <v>22066734</v>
      </c>
      <c r="Z7" s="21">
        <v>74.761392178455395</v>
      </c>
      <c r="AA7" s="22">
        <v>49666527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271851</v>
      </c>
      <c r="F8" s="20">
        <v>271851</v>
      </c>
      <c r="G8" s="20">
        <v>91889</v>
      </c>
      <c r="H8" s="20">
        <v>-29011</v>
      </c>
      <c r="I8" s="20">
        <v>24204</v>
      </c>
      <c r="J8" s="20">
        <v>87082</v>
      </c>
      <c r="K8" s="20">
        <v>-2494</v>
      </c>
      <c r="L8" s="20">
        <v>1975</v>
      </c>
      <c r="M8" s="20">
        <v>33857</v>
      </c>
      <c r="N8" s="20">
        <v>33338</v>
      </c>
      <c r="O8" s="20"/>
      <c r="P8" s="20"/>
      <c r="Q8" s="20"/>
      <c r="R8" s="20"/>
      <c r="S8" s="20"/>
      <c r="T8" s="20"/>
      <c r="U8" s="20"/>
      <c r="V8" s="20"/>
      <c r="W8" s="20">
        <v>120420</v>
      </c>
      <c r="X8" s="20">
        <v>263327</v>
      </c>
      <c r="Y8" s="20">
        <v>-142907</v>
      </c>
      <c r="Z8" s="21">
        <v>-54.26978623536516</v>
      </c>
      <c r="AA8" s="22">
        <v>271851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-57207361</v>
      </c>
      <c r="D10" s="18"/>
      <c r="E10" s="19">
        <v>-42816475</v>
      </c>
      <c r="F10" s="20">
        <v>-42816475</v>
      </c>
      <c r="G10" s="20">
        <v>-57560816</v>
      </c>
      <c r="H10" s="20">
        <v>-808518</v>
      </c>
      <c r="I10" s="20">
        <v>-929528</v>
      </c>
      <c r="J10" s="20">
        <v>-59298862</v>
      </c>
      <c r="K10" s="20">
        <v>-1668609</v>
      </c>
      <c r="L10" s="20">
        <v>-2033676</v>
      </c>
      <c r="M10" s="20">
        <v>-574119</v>
      </c>
      <c r="N10" s="20">
        <v>-4276404</v>
      </c>
      <c r="O10" s="20"/>
      <c r="P10" s="20"/>
      <c r="Q10" s="20"/>
      <c r="R10" s="20"/>
      <c r="S10" s="20"/>
      <c r="T10" s="20"/>
      <c r="U10" s="20"/>
      <c r="V10" s="20"/>
      <c r="W10" s="20">
        <v>-63575266</v>
      </c>
      <c r="X10" s="20">
        <v>-42816475</v>
      </c>
      <c r="Y10" s="20">
        <v>-20758791</v>
      </c>
      <c r="Z10" s="21">
        <v>48.483185502776678</v>
      </c>
      <c r="AA10" s="22">
        <v>-42816475</v>
      </c>
    </row>
    <row r="11" spans="1:27" ht="13.5" x14ac:dyDescent="0.25">
      <c r="A11" s="23" t="s">
        <v>39</v>
      </c>
      <c r="B11" s="17" t="s">
        <v>32</v>
      </c>
      <c r="C11" s="18">
        <v>94119</v>
      </c>
      <c r="D11" s="18"/>
      <c r="E11" s="19">
        <v>-10562370</v>
      </c>
      <c r="F11" s="20">
        <v>-10562370</v>
      </c>
      <c r="G11" s="24">
        <v>94368</v>
      </c>
      <c r="H11" s="24">
        <v>7983644</v>
      </c>
      <c r="I11" s="24">
        <v>-185810</v>
      </c>
      <c r="J11" s="20">
        <v>7892202</v>
      </c>
      <c r="K11" s="24">
        <v>-3162293</v>
      </c>
      <c r="L11" s="24">
        <v>7513</v>
      </c>
      <c r="M11" s="20">
        <v>11265</v>
      </c>
      <c r="N11" s="24">
        <v>-3143515</v>
      </c>
      <c r="O11" s="24"/>
      <c r="P11" s="24"/>
      <c r="Q11" s="20"/>
      <c r="R11" s="24"/>
      <c r="S11" s="24"/>
      <c r="T11" s="20"/>
      <c r="U11" s="24"/>
      <c r="V11" s="24"/>
      <c r="W11" s="24">
        <v>4748687</v>
      </c>
      <c r="X11" s="20">
        <v>-7247235</v>
      </c>
      <c r="Y11" s="24">
        <v>11995922</v>
      </c>
      <c r="Z11" s="25">
        <v>-165.5241205783999</v>
      </c>
      <c r="AA11" s="26">
        <v>-10562370</v>
      </c>
    </row>
    <row r="12" spans="1:27" ht="13.5" x14ac:dyDescent="0.25">
      <c r="A12" s="23" t="s">
        <v>40</v>
      </c>
      <c r="B12" s="17" t="s">
        <v>32</v>
      </c>
      <c r="C12" s="18">
        <v>-429565</v>
      </c>
      <c r="D12" s="18"/>
      <c r="E12" s="19">
        <v>-263940</v>
      </c>
      <c r="F12" s="20">
        <v>-263940</v>
      </c>
      <c r="G12" s="20">
        <v>-429565</v>
      </c>
      <c r="H12" s="20"/>
      <c r="I12" s="20"/>
      <c r="J12" s="20">
        <v>-429565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-429565</v>
      </c>
      <c r="X12" s="20">
        <v>-263940</v>
      </c>
      <c r="Y12" s="20">
        <v>-165625</v>
      </c>
      <c r="Z12" s="21">
        <v>62.751004016064257</v>
      </c>
      <c r="AA12" s="22">
        <v>-263940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595271406</v>
      </c>
      <c r="D13" s="29">
        <f>SUM(D6:D12)</f>
        <v>0</v>
      </c>
      <c r="E13" s="30">
        <f t="shared" si="0"/>
        <v>517191459</v>
      </c>
      <c r="F13" s="31">
        <f t="shared" si="0"/>
        <v>620382073</v>
      </c>
      <c r="G13" s="31">
        <f t="shared" si="0"/>
        <v>653398549</v>
      </c>
      <c r="H13" s="31">
        <f t="shared" si="0"/>
        <v>-5336753</v>
      </c>
      <c r="I13" s="31">
        <f t="shared" si="0"/>
        <v>-12733099</v>
      </c>
      <c r="J13" s="31">
        <f t="shared" si="0"/>
        <v>635328697</v>
      </c>
      <c r="K13" s="31">
        <f t="shared" si="0"/>
        <v>8016747</v>
      </c>
      <c r="L13" s="31">
        <f t="shared" si="0"/>
        <v>7781967</v>
      </c>
      <c r="M13" s="31">
        <f t="shared" si="0"/>
        <v>12246066</v>
      </c>
      <c r="N13" s="31">
        <f t="shared" si="0"/>
        <v>28044780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663373477</v>
      </c>
      <c r="X13" s="31">
        <f t="shared" si="0"/>
        <v>612197698</v>
      </c>
      <c r="Y13" s="31">
        <f t="shared" si="0"/>
        <v>51175779</v>
      </c>
      <c r="Z13" s="32">
        <f>+IF(X13&lt;&gt;0,+(Y13/X13)*100,0)</f>
        <v>8.359355019985717</v>
      </c>
      <c r="AA13" s="33">
        <f>SUM(AA6:AA12)</f>
        <v>620382073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335146911</v>
      </c>
      <c r="D17" s="18"/>
      <c r="E17" s="19">
        <v>368860890</v>
      </c>
      <c r="F17" s="20">
        <v>374410254</v>
      </c>
      <c r="G17" s="24">
        <v>334691216</v>
      </c>
      <c r="H17" s="24">
        <v>562744</v>
      </c>
      <c r="I17" s="24">
        <v>-4331855</v>
      </c>
      <c r="J17" s="20">
        <v>330922105</v>
      </c>
      <c r="K17" s="24">
        <v>-48781</v>
      </c>
      <c r="L17" s="24">
        <v>744060</v>
      </c>
      <c r="M17" s="20">
        <v>2026876</v>
      </c>
      <c r="N17" s="24">
        <v>2722155</v>
      </c>
      <c r="O17" s="24"/>
      <c r="P17" s="24"/>
      <c r="Q17" s="20"/>
      <c r="R17" s="24"/>
      <c r="S17" s="24"/>
      <c r="T17" s="20"/>
      <c r="U17" s="24"/>
      <c r="V17" s="24"/>
      <c r="W17" s="24">
        <v>333644260</v>
      </c>
      <c r="X17" s="20">
        <v>340447165</v>
      </c>
      <c r="Y17" s="24">
        <v>-6802905</v>
      </c>
      <c r="Z17" s="25">
        <v>-1.9982263620847012</v>
      </c>
      <c r="AA17" s="26">
        <v>374410254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-624</v>
      </c>
      <c r="F21" s="20">
        <v>-624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-468</v>
      </c>
      <c r="Y21" s="20">
        <v>468</v>
      </c>
      <c r="Z21" s="21">
        <v>-100</v>
      </c>
      <c r="AA21" s="22">
        <v>-624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335146911</v>
      </c>
      <c r="D25" s="29">
        <f t="shared" ref="D25:Y25" si="1">SUM(D15:D24)</f>
        <v>0</v>
      </c>
      <c r="E25" s="35">
        <f t="shared" si="1"/>
        <v>368860266</v>
      </c>
      <c r="F25" s="36">
        <f t="shared" si="1"/>
        <v>374409630</v>
      </c>
      <c r="G25" s="36">
        <f t="shared" si="1"/>
        <v>334691216</v>
      </c>
      <c r="H25" s="36">
        <f t="shared" si="1"/>
        <v>562744</v>
      </c>
      <c r="I25" s="36">
        <f t="shared" si="1"/>
        <v>-4331855</v>
      </c>
      <c r="J25" s="36">
        <f t="shared" si="1"/>
        <v>330922105</v>
      </c>
      <c r="K25" s="36">
        <f t="shared" si="1"/>
        <v>-48781</v>
      </c>
      <c r="L25" s="36">
        <f t="shared" si="1"/>
        <v>744060</v>
      </c>
      <c r="M25" s="36">
        <f t="shared" si="1"/>
        <v>2026876</v>
      </c>
      <c r="N25" s="36">
        <f t="shared" si="1"/>
        <v>2722155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333644260</v>
      </c>
      <c r="X25" s="36">
        <f t="shared" si="1"/>
        <v>340446697</v>
      </c>
      <c r="Y25" s="36">
        <f t="shared" si="1"/>
        <v>-6802437</v>
      </c>
      <c r="Z25" s="37">
        <f>+IF(X25&lt;&gt;0,+(Y25/X25)*100,0)</f>
        <v>-1.9980916425222359</v>
      </c>
      <c r="AA25" s="38">
        <f>SUM(AA15:AA24)</f>
        <v>374409630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930418317</v>
      </c>
      <c r="D26" s="29">
        <f>+D13+D25</f>
        <v>0</v>
      </c>
      <c r="E26" s="30">
        <f t="shared" si="2"/>
        <v>886051725</v>
      </c>
      <c r="F26" s="31">
        <f t="shared" si="2"/>
        <v>994791703</v>
      </c>
      <c r="G26" s="31">
        <f t="shared" si="2"/>
        <v>988089765</v>
      </c>
      <c r="H26" s="31">
        <f t="shared" si="2"/>
        <v>-4774009</v>
      </c>
      <c r="I26" s="31">
        <f t="shared" si="2"/>
        <v>-17064954</v>
      </c>
      <c r="J26" s="31">
        <f t="shared" si="2"/>
        <v>966250802</v>
      </c>
      <c r="K26" s="31">
        <f t="shared" si="2"/>
        <v>7967966</v>
      </c>
      <c r="L26" s="31">
        <f t="shared" si="2"/>
        <v>8526027</v>
      </c>
      <c r="M26" s="31">
        <f t="shared" si="2"/>
        <v>14272942</v>
      </c>
      <c r="N26" s="31">
        <f t="shared" si="2"/>
        <v>30766935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997017737</v>
      </c>
      <c r="X26" s="31">
        <f t="shared" si="2"/>
        <v>952644395</v>
      </c>
      <c r="Y26" s="31">
        <f t="shared" si="2"/>
        <v>44373342</v>
      </c>
      <c r="Z26" s="32">
        <f>+IF(X26&lt;&gt;0,+(Y26/X26)*100,0)</f>
        <v>4.6579124627086061</v>
      </c>
      <c r="AA26" s="33">
        <f>+AA13+AA25</f>
        <v>994791703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2840872</v>
      </c>
      <c r="D30" s="18"/>
      <c r="E30" s="19">
        <v>59524</v>
      </c>
      <c r="F30" s="20">
        <v>59524</v>
      </c>
      <c r="G30" s="20">
        <v>2840872</v>
      </c>
      <c r="H30" s="20"/>
      <c r="I30" s="20"/>
      <c r="J30" s="20">
        <v>2840872</v>
      </c>
      <c r="K30" s="20"/>
      <c r="L30" s="20"/>
      <c r="M30" s="20">
        <v>-1381974</v>
      </c>
      <c r="N30" s="20">
        <v>-1381974</v>
      </c>
      <c r="O30" s="20"/>
      <c r="P30" s="20"/>
      <c r="Q30" s="20"/>
      <c r="R30" s="20"/>
      <c r="S30" s="20"/>
      <c r="T30" s="20"/>
      <c r="U30" s="20"/>
      <c r="V30" s="20"/>
      <c r="W30" s="20">
        <v>1458898</v>
      </c>
      <c r="X30" s="20">
        <v>928077</v>
      </c>
      <c r="Y30" s="20">
        <v>530821</v>
      </c>
      <c r="Z30" s="21">
        <v>57.195793021484207</v>
      </c>
      <c r="AA30" s="22">
        <v>59524</v>
      </c>
    </row>
    <row r="31" spans="1:27" ht="13.5" x14ac:dyDescent="0.25">
      <c r="A31" s="23" t="s">
        <v>58</v>
      </c>
      <c r="B31" s="39" t="s">
        <v>32</v>
      </c>
      <c r="C31" s="18">
        <v>246730</v>
      </c>
      <c r="D31" s="18"/>
      <c r="E31" s="19">
        <v>1018834</v>
      </c>
      <c r="F31" s="20">
        <v>1018834</v>
      </c>
      <c r="G31" s="20">
        <v>288457</v>
      </c>
      <c r="H31" s="20">
        <v>88139</v>
      </c>
      <c r="I31" s="20">
        <v>113192</v>
      </c>
      <c r="J31" s="20">
        <v>489788</v>
      </c>
      <c r="K31" s="20">
        <v>290786</v>
      </c>
      <c r="L31" s="20">
        <v>-55371</v>
      </c>
      <c r="M31" s="20">
        <v>19471</v>
      </c>
      <c r="N31" s="20">
        <v>254886</v>
      </c>
      <c r="O31" s="20"/>
      <c r="P31" s="20"/>
      <c r="Q31" s="20"/>
      <c r="R31" s="20"/>
      <c r="S31" s="20"/>
      <c r="T31" s="20"/>
      <c r="U31" s="20"/>
      <c r="V31" s="20"/>
      <c r="W31" s="20">
        <v>744674</v>
      </c>
      <c r="X31" s="20">
        <v>307928</v>
      </c>
      <c r="Y31" s="20">
        <v>436746</v>
      </c>
      <c r="Z31" s="21">
        <v>141.83380530513628</v>
      </c>
      <c r="AA31" s="22">
        <v>1018834</v>
      </c>
    </row>
    <row r="32" spans="1:27" ht="13.5" x14ac:dyDescent="0.25">
      <c r="A32" s="23" t="s">
        <v>59</v>
      </c>
      <c r="B32" s="17" t="s">
        <v>32</v>
      </c>
      <c r="C32" s="18">
        <v>-876662</v>
      </c>
      <c r="D32" s="18"/>
      <c r="E32" s="19">
        <v>-7202131</v>
      </c>
      <c r="F32" s="20">
        <v>-7202131</v>
      </c>
      <c r="G32" s="20">
        <v>-683847</v>
      </c>
      <c r="H32" s="20">
        <v>265360</v>
      </c>
      <c r="I32" s="20">
        <v>207441</v>
      </c>
      <c r="J32" s="20">
        <v>-211046</v>
      </c>
      <c r="K32" s="20">
        <v>162210</v>
      </c>
      <c r="L32" s="20">
        <v>244276</v>
      </c>
      <c r="M32" s="20">
        <v>420713</v>
      </c>
      <c r="N32" s="20">
        <v>827199</v>
      </c>
      <c r="O32" s="20"/>
      <c r="P32" s="20"/>
      <c r="Q32" s="20"/>
      <c r="R32" s="20"/>
      <c r="S32" s="20"/>
      <c r="T32" s="20"/>
      <c r="U32" s="20"/>
      <c r="V32" s="20"/>
      <c r="W32" s="20">
        <v>616153</v>
      </c>
      <c r="X32" s="20">
        <v>2026591</v>
      </c>
      <c r="Y32" s="20">
        <v>-1410438</v>
      </c>
      <c r="Z32" s="21">
        <v>-69.596578688052986</v>
      </c>
      <c r="AA32" s="22">
        <v>-7202131</v>
      </c>
    </row>
    <row r="33" spans="1:27" ht="13.5" x14ac:dyDescent="0.25">
      <c r="A33" s="23" t="s">
        <v>60</v>
      </c>
      <c r="B33" s="17" t="s">
        <v>32</v>
      </c>
      <c r="C33" s="18">
        <v>1056839</v>
      </c>
      <c r="D33" s="18"/>
      <c r="E33" s="19">
        <v>40951</v>
      </c>
      <c r="F33" s="20">
        <v>-79416</v>
      </c>
      <c r="G33" s="20">
        <v>4987054</v>
      </c>
      <c r="H33" s="20">
        <v>-55216</v>
      </c>
      <c r="I33" s="20">
        <v>926891</v>
      </c>
      <c r="J33" s="20">
        <v>5858729</v>
      </c>
      <c r="K33" s="20"/>
      <c r="L33" s="20">
        <v>-291286</v>
      </c>
      <c r="M33" s="20">
        <v>-2153283</v>
      </c>
      <c r="N33" s="20">
        <v>-2444569</v>
      </c>
      <c r="O33" s="20"/>
      <c r="P33" s="20"/>
      <c r="Q33" s="20"/>
      <c r="R33" s="20"/>
      <c r="S33" s="20"/>
      <c r="T33" s="20"/>
      <c r="U33" s="20"/>
      <c r="V33" s="20"/>
      <c r="W33" s="20">
        <v>3414160</v>
      </c>
      <c r="X33" s="20">
        <v>-1959053</v>
      </c>
      <c r="Y33" s="20">
        <v>5373213</v>
      </c>
      <c r="Z33" s="21">
        <v>-274.27604051549395</v>
      </c>
      <c r="AA33" s="22">
        <v>-79416</v>
      </c>
    </row>
    <row r="34" spans="1:27" ht="13.5" x14ac:dyDescent="0.25">
      <c r="A34" s="23" t="s">
        <v>61</v>
      </c>
      <c r="B34" s="17" t="s">
        <v>32</v>
      </c>
      <c r="C34" s="18">
        <v>2714569</v>
      </c>
      <c r="D34" s="18"/>
      <c r="E34" s="19">
        <v>3230408</v>
      </c>
      <c r="F34" s="20">
        <v>3230408</v>
      </c>
      <c r="G34" s="20">
        <v>2869280</v>
      </c>
      <c r="H34" s="20">
        <v>176951</v>
      </c>
      <c r="I34" s="20">
        <v>101957</v>
      </c>
      <c r="J34" s="20">
        <v>3148188</v>
      </c>
      <c r="K34" s="20">
        <v>155206</v>
      </c>
      <c r="L34" s="20">
        <v>165831</v>
      </c>
      <c r="M34" s="20">
        <v>143333</v>
      </c>
      <c r="N34" s="20">
        <v>464370</v>
      </c>
      <c r="O34" s="20"/>
      <c r="P34" s="20"/>
      <c r="Q34" s="20"/>
      <c r="R34" s="20"/>
      <c r="S34" s="20"/>
      <c r="T34" s="20"/>
      <c r="U34" s="20"/>
      <c r="V34" s="20"/>
      <c r="W34" s="20">
        <v>3612558</v>
      </c>
      <c r="X34" s="20">
        <v>3233305</v>
      </c>
      <c r="Y34" s="20">
        <v>379253</v>
      </c>
      <c r="Z34" s="21">
        <v>11.729577011757319</v>
      </c>
      <c r="AA34" s="22">
        <v>3230408</v>
      </c>
    </row>
    <row r="35" spans="1:27" ht="13.5" x14ac:dyDescent="0.25">
      <c r="A35" s="23" t="s">
        <v>39</v>
      </c>
      <c r="B35" s="17" t="s">
        <v>32</v>
      </c>
      <c r="C35" s="18">
        <v>1674105</v>
      </c>
      <c r="D35" s="18"/>
      <c r="E35" s="19">
        <v>2056557</v>
      </c>
      <c r="F35" s="20">
        <v>2056557</v>
      </c>
      <c r="G35" s="20">
        <v>8791911</v>
      </c>
      <c r="H35" s="20">
        <v>269053</v>
      </c>
      <c r="I35" s="20">
        <v>-1089051</v>
      </c>
      <c r="J35" s="20">
        <v>7971913</v>
      </c>
      <c r="K35" s="20">
        <v>1091291</v>
      </c>
      <c r="L35" s="20">
        <v>-415240</v>
      </c>
      <c r="M35" s="20">
        <v>-219513</v>
      </c>
      <c r="N35" s="20">
        <v>456538</v>
      </c>
      <c r="O35" s="20"/>
      <c r="P35" s="20"/>
      <c r="Q35" s="20"/>
      <c r="R35" s="20"/>
      <c r="S35" s="20"/>
      <c r="T35" s="20"/>
      <c r="U35" s="20"/>
      <c r="V35" s="20"/>
      <c r="W35" s="20">
        <v>8428451</v>
      </c>
      <c r="X35" s="20">
        <v>2056557</v>
      </c>
      <c r="Y35" s="20">
        <v>6371894</v>
      </c>
      <c r="Z35" s="21">
        <v>309.83308510291715</v>
      </c>
      <c r="AA35" s="22">
        <v>2056557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7656453</v>
      </c>
      <c r="D37" s="29">
        <f t="shared" ref="D37:Y37" si="3">SUM(D29:D36)</f>
        <v>0</v>
      </c>
      <c r="E37" s="30">
        <f t="shared" si="3"/>
        <v>-795857</v>
      </c>
      <c r="F37" s="31">
        <f t="shared" si="3"/>
        <v>-916224</v>
      </c>
      <c r="G37" s="31">
        <f t="shared" si="3"/>
        <v>19093727</v>
      </c>
      <c r="H37" s="31">
        <f t="shared" si="3"/>
        <v>744287</v>
      </c>
      <c r="I37" s="31">
        <f t="shared" si="3"/>
        <v>260430</v>
      </c>
      <c r="J37" s="31">
        <f t="shared" si="3"/>
        <v>20098444</v>
      </c>
      <c r="K37" s="31">
        <f t="shared" si="3"/>
        <v>1699493</v>
      </c>
      <c r="L37" s="31">
        <f t="shared" si="3"/>
        <v>-351790</v>
      </c>
      <c r="M37" s="31">
        <f t="shared" si="3"/>
        <v>-3171253</v>
      </c>
      <c r="N37" s="31">
        <f t="shared" si="3"/>
        <v>-1823550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18274894</v>
      </c>
      <c r="X37" s="31">
        <f t="shared" si="3"/>
        <v>6593405</v>
      </c>
      <c r="Y37" s="31">
        <f t="shared" si="3"/>
        <v>11681489</v>
      </c>
      <c r="Z37" s="32">
        <f>+IF(X37&lt;&gt;0,+(Y37/X37)*100,0)</f>
        <v>177.16929264924573</v>
      </c>
      <c r="AA37" s="33">
        <f>SUM(AA29:AA36)</f>
        <v>-916224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24697221</v>
      </c>
      <c r="D39" s="18"/>
      <c r="E39" s="19">
        <v>37526342</v>
      </c>
      <c r="F39" s="20">
        <v>37526342</v>
      </c>
      <c r="G39" s="20">
        <v>24697222</v>
      </c>
      <c r="H39" s="20"/>
      <c r="I39" s="20"/>
      <c r="J39" s="20">
        <v>24697222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24697222</v>
      </c>
      <c r="X39" s="20">
        <v>25178225</v>
      </c>
      <c r="Y39" s="20">
        <v>-481003</v>
      </c>
      <c r="Z39" s="21">
        <v>-1.9103928096599343</v>
      </c>
      <c r="AA39" s="22">
        <v>37526342</v>
      </c>
    </row>
    <row r="40" spans="1:27" ht="13.5" x14ac:dyDescent="0.25">
      <c r="A40" s="23" t="s">
        <v>61</v>
      </c>
      <c r="B40" s="17" t="s">
        <v>32</v>
      </c>
      <c r="C40" s="18">
        <v>1031541</v>
      </c>
      <c r="D40" s="18"/>
      <c r="E40" s="19">
        <v>1137581</v>
      </c>
      <c r="F40" s="20">
        <v>1137581</v>
      </c>
      <c r="G40" s="20">
        <v>1041160</v>
      </c>
      <c r="H40" s="20">
        <v>9619</v>
      </c>
      <c r="I40" s="20">
        <v>9619</v>
      </c>
      <c r="J40" s="20">
        <v>1060398</v>
      </c>
      <c r="K40" s="20">
        <v>9619</v>
      </c>
      <c r="L40" s="20">
        <v>9619</v>
      </c>
      <c r="M40" s="20">
        <v>9619</v>
      </c>
      <c r="N40" s="20">
        <v>28857</v>
      </c>
      <c r="O40" s="20"/>
      <c r="P40" s="20"/>
      <c r="Q40" s="20"/>
      <c r="R40" s="20"/>
      <c r="S40" s="20"/>
      <c r="T40" s="20"/>
      <c r="U40" s="20"/>
      <c r="V40" s="20"/>
      <c r="W40" s="20">
        <v>1089255</v>
      </c>
      <c r="X40" s="20">
        <v>1137581</v>
      </c>
      <c r="Y40" s="20">
        <v>-48326</v>
      </c>
      <c r="Z40" s="21">
        <v>-4.2481370557349321</v>
      </c>
      <c r="AA40" s="22">
        <v>1137581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3962315</v>
      </c>
      <c r="D42" s="18"/>
      <c r="E42" s="19">
        <v>6341711</v>
      </c>
      <c r="F42" s="20">
        <v>6341711</v>
      </c>
      <c r="G42" s="20">
        <v>4034997</v>
      </c>
      <c r="H42" s="20">
        <v>72682</v>
      </c>
      <c r="I42" s="20">
        <v>72682</v>
      </c>
      <c r="J42" s="20">
        <v>4180361</v>
      </c>
      <c r="K42" s="20">
        <v>72682</v>
      </c>
      <c r="L42" s="20">
        <v>72682</v>
      </c>
      <c r="M42" s="20">
        <v>72682</v>
      </c>
      <c r="N42" s="20">
        <v>218046</v>
      </c>
      <c r="O42" s="20"/>
      <c r="P42" s="20"/>
      <c r="Q42" s="20"/>
      <c r="R42" s="20"/>
      <c r="S42" s="20"/>
      <c r="T42" s="20"/>
      <c r="U42" s="20"/>
      <c r="V42" s="20"/>
      <c r="W42" s="20">
        <v>4398407</v>
      </c>
      <c r="X42" s="20">
        <v>5922409</v>
      </c>
      <c r="Y42" s="20">
        <v>-1524002</v>
      </c>
      <c r="Z42" s="21">
        <v>-25.732805687685534</v>
      </c>
      <c r="AA42" s="22">
        <v>6341711</v>
      </c>
    </row>
    <row r="43" spans="1:27" ht="13.5" x14ac:dyDescent="0.25">
      <c r="A43" s="27" t="s">
        <v>67</v>
      </c>
      <c r="B43" s="34" t="s">
        <v>32</v>
      </c>
      <c r="C43" s="29">
        <f>SUM(C39:C42)</f>
        <v>29691077</v>
      </c>
      <c r="D43" s="29">
        <f t="shared" ref="D43:Y43" si="4">SUM(D39:D42)</f>
        <v>0</v>
      </c>
      <c r="E43" s="35">
        <f t="shared" si="4"/>
        <v>45005634</v>
      </c>
      <c r="F43" s="36">
        <f t="shared" si="4"/>
        <v>45005634</v>
      </c>
      <c r="G43" s="36">
        <f t="shared" si="4"/>
        <v>29773379</v>
      </c>
      <c r="H43" s="36">
        <f t="shared" si="4"/>
        <v>82301</v>
      </c>
      <c r="I43" s="36">
        <f t="shared" si="4"/>
        <v>82301</v>
      </c>
      <c r="J43" s="36">
        <f t="shared" si="4"/>
        <v>29937981</v>
      </c>
      <c r="K43" s="36">
        <f t="shared" si="4"/>
        <v>82301</v>
      </c>
      <c r="L43" s="36">
        <f t="shared" si="4"/>
        <v>82301</v>
      </c>
      <c r="M43" s="36">
        <f t="shared" si="4"/>
        <v>82301</v>
      </c>
      <c r="N43" s="36">
        <f t="shared" si="4"/>
        <v>246903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30184884</v>
      </c>
      <c r="X43" s="36">
        <f t="shared" si="4"/>
        <v>32238215</v>
      </c>
      <c r="Y43" s="36">
        <f t="shared" si="4"/>
        <v>-2053331</v>
      </c>
      <c r="Z43" s="37">
        <f>+IF(X43&lt;&gt;0,+(Y43/X43)*100,0)</f>
        <v>-6.3692453195687175</v>
      </c>
      <c r="AA43" s="38">
        <f>SUM(AA39:AA42)</f>
        <v>45005634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37347530</v>
      </c>
      <c r="D44" s="29">
        <f>+D37+D43</f>
        <v>0</v>
      </c>
      <c r="E44" s="30">
        <f t="shared" si="5"/>
        <v>44209777</v>
      </c>
      <c r="F44" s="31">
        <f t="shared" si="5"/>
        <v>44089410</v>
      </c>
      <c r="G44" s="31">
        <f t="shared" si="5"/>
        <v>48867106</v>
      </c>
      <c r="H44" s="31">
        <f t="shared" si="5"/>
        <v>826588</v>
      </c>
      <c r="I44" s="31">
        <f t="shared" si="5"/>
        <v>342731</v>
      </c>
      <c r="J44" s="31">
        <f t="shared" si="5"/>
        <v>50036425</v>
      </c>
      <c r="K44" s="31">
        <f t="shared" si="5"/>
        <v>1781794</v>
      </c>
      <c r="L44" s="31">
        <f t="shared" si="5"/>
        <v>-269489</v>
      </c>
      <c r="M44" s="31">
        <f t="shared" si="5"/>
        <v>-3088952</v>
      </c>
      <c r="N44" s="31">
        <f t="shared" si="5"/>
        <v>-1576647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48459778</v>
      </c>
      <c r="X44" s="31">
        <f t="shared" si="5"/>
        <v>38831620</v>
      </c>
      <c r="Y44" s="31">
        <f t="shared" si="5"/>
        <v>9628158</v>
      </c>
      <c r="Z44" s="32">
        <f>+IF(X44&lt;&gt;0,+(Y44/X44)*100,0)</f>
        <v>24.794633857665481</v>
      </c>
      <c r="AA44" s="33">
        <f>+AA37+AA43</f>
        <v>44089410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893070787</v>
      </c>
      <c r="D45" s="42">
        <f t="shared" si="6"/>
        <v>0</v>
      </c>
      <c r="E45" s="43">
        <f t="shared" si="6"/>
        <v>841841948</v>
      </c>
      <c r="F45" s="44">
        <f t="shared" si="6"/>
        <v>950702293</v>
      </c>
      <c r="G45" s="44">
        <f t="shared" si="6"/>
        <v>939222659</v>
      </c>
      <c r="H45" s="44">
        <f t="shared" si="6"/>
        <v>-5600597</v>
      </c>
      <c r="I45" s="44">
        <f t="shared" si="6"/>
        <v>-17407685</v>
      </c>
      <c r="J45" s="44">
        <f t="shared" si="6"/>
        <v>916214377</v>
      </c>
      <c r="K45" s="44">
        <f t="shared" si="6"/>
        <v>6186172</v>
      </c>
      <c r="L45" s="44">
        <f t="shared" si="6"/>
        <v>8795516</v>
      </c>
      <c r="M45" s="44">
        <f t="shared" si="6"/>
        <v>17361894</v>
      </c>
      <c r="N45" s="44">
        <f t="shared" si="6"/>
        <v>32343582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948557959</v>
      </c>
      <c r="X45" s="44">
        <f t="shared" si="6"/>
        <v>913812775</v>
      </c>
      <c r="Y45" s="44">
        <f t="shared" si="6"/>
        <v>34745184</v>
      </c>
      <c r="Z45" s="45">
        <f>+IF(X45&lt;&gt;0,+(Y45/X45)*100,0)</f>
        <v>3.8022213029359326</v>
      </c>
      <c r="AA45" s="46">
        <f>+AA26-AA44</f>
        <v>950702293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-34375630</v>
      </c>
      <c r="D47" s="18"/>
      <c r="E47" s="19">
        <v>28575228</v>
      </c>
      <c r="F47" s="20">
        <v>28695595</v>
      </c>
      <c r="G47" s="20">
        <v>-35497342</v>
      </c>
      <c r="H47" s="20">
        <v>171686</v>
      </c>
      <c r="I47" s="20"/>
      <c r="J47" s="20">
        <v>-35325656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-35325656</v>
      </c>
      <c r="X47" s="20">
        <v>-8193928</v>
      </c>
      <c r="Y47" s="20">
        <v>-27131728</v>
      </c>
      <c r="Z47" s="47">
        <v>331.11992197148913</v>
      </c>
      <c r="AA47" s="22">
        <v>28695595</v>
      </c>
    </row>
    <row r="48" spans="1:27" ht="13.5" x14ac:dyDescent="0.25">
      <c r="A48" s="23" t="s">
        <v>73</v>
      </c>
      <c r="B48" s="17" t="s">
        <v>32</v>
      </c>
      <c r="C48" s="18">
        <v>5996648</v>
      </c>
      <c r="D48" s="18"/>
      <c r="E48" s="19">
        <v>5112224</v>
      </c>
      <c r="F48" s="20">
        <v>5112224</v>
      </c>
      <c r="G48" s="20">
        <v>5112223</v>
      </c>
      <c r="H48" s="20">
        <v>884425</v>
      </c>
      <c r="I48" s="20"/>
      <c r="J48" s="20">
        <v>5996648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5996648</v>
      </c>
      <c r="X48" s="20">
        <v>5112224</v>
      </c>
      <c r="Y48" s="20">
        <v>884424</v>
      </c>
      <c r="Z48" s="47">
        <v>17.300180899741484</v>
      </c>
      <c r="AA48" s="22">
        <v>5112224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-28378982</v>
      </c>
      <c r="D50" s="50">
        <f t="shared" ref="D50:Y50" si="7">SUM(D47:D49)</f>
        <v>0</v>
      </c>
      <c r="E50" s="51">
        <f t="shared" si="7"/>
        <v>33687452</v>
      </c>
      <c r="F50" s="52">
        <f t="shared" si="7"/>
        <v>33807819</v>
      </c>
      <c r="G50" s="52">
        <f t="shared" si="7"/>
        <v>-30385119</v>
      </c>
      <c r="H50" s="52">
        <f t="shared" si="7"/>
        <v>1056111</v>
      </c>
      <c r="I50" s="52">
        <f t="shared" si="7"/>
        <v>0</v>
      </c>
      <c r="J50" s="52">
        <f t="shared" si="7"/>
        <v>-29329008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-29329008</v>
      </c>
      <c r="X50" s="52">
        <f t="shared" si="7"/>
        <v>-3081704</v>
      </c>
      <c r="Y50" s="52">
        <f t="shared" si="7"/>
        <v>-26247304</v>
      </c>
      <c r="Z50" s="53">
        <f>+IF(X50&lt;&gt;0,+(Y50/X50)*100,0)</f>
        <v>851.71398680729885</v>
      </c>
      <c r="AA50" s="54">
        <f>SUM(AA47:AA49)</f>
        <v>33807819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-5885837</v>
      </c>
      <c r="D6" s="18"/>
      <c r="E6" s="19"/>
      <c r="F6" s="20"/>
      <c r="G6" s="20">
        <v>26965129</v>
      </c>
      <c r="H6" s="20">
        <v>-9162578</v>
      </c>
      <c r="I6" s="20">
        <v>-10559248</v>
      </c>
      <c r="J6" s="20">
        <v>7243303</v>
      </c>
      <c r="K6" s="20">
        <v>3377538</v>
      </c>
      <c r="L6" s="20">
        <v>-541314</v>
      </c>
      <c r="M6" s="20">
        <v>5189864</v>
      </c>
      <c r="N6" s="20">
        <v>8026088</v>
      </c>
      <c r="O6" s="20"/>
      <c r="P6" s="20"/>
      <c r="Q6" s="20"/>
      <c r="R6" s="20"/>
      <c r="S6" s="20"/>
      <c r="T6" s="20"/>
      <c r="U6" s="20"/>
      <c r="V6" s="20"/>
      <c r="W6" s="20">
        <v>15269391</v>
      </c>
      <c r="X6" s="20"/>
      <c r="Y6" s="20">
        <v>15269391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145800065</v>
      </c>
      <c r="D7" s="18"/>
      <c r="E7" s="19">
        <v>88162072</v>
      </c>
      <c r="F7" s="20">
        <v>66721294</v>
      </c>
      <c r="G7" s="20">
        <v>65259967</v>
      </c>
      <c r="H7" s="20">
        <v>15256768</v>
      </c>
      <c r="I7" s="20">
        <v>12677324</v>
      </c>
      <c r="J7" s="20">
        <v>93194059</v>
      </c>
      <c r="K7" s="20">
        <v>7531510</v>
      </c>
      <c r="L7" s="20">
        <v>11461180</v>
      </c>
      <c r="M7" s="20">
        <v>10284846</v>
      </c>
      <c r="N7" s="20">
        <v>29277536</v>
      </c>
      <c r="O7" s="20"/>
      <c r="P7" s="20"/>
      <c r="Q7" s="20"/>
      <c r="R7" s="20"/>
      <c r="S7" s="20"/>
      <c r="T7" s="20"/>
      <c r="U7" s="20"/>
      <c r="V7" s="20"/>
      <c r="W7" s="20">
        <v>122471595</v>
      </c>
      <c r="X7" s="20">
        <v>33360636</v>
      </c>
      <c r="Y7" s="20">
        <v>89110959</v>
      </c>
      <c r="Z7" s="21">
        <v>267.11408919182475</v>
      </c>
      <c r="AA7" s="22">
        <v>66721294</v>
      </c>
    </row>
    <row r="8" spans="1:27" ht="13.5" x14ac:dyDescent="0.25">
      <c r="A8" s="23" t="s">
        <v>36</v>
      </c>
      <c r="B8" s="17" t="s">
        <v>32</v>
      </c>
      <c r="C8" s="18">
        <v>-932</v>
      </c>
      <c r="D8" s="18"/>
      <c r="E8" s="19">
        <v>67740</v>
      </c>
      <c r="F8" s="20">
        <v>578124</v>
      </c>
      <c r="G8" s="20">
        <v>-2187566</v>
      </c>
      <c r="H8" s="20">
        <v>70566</v>
      </c>
      <c r="I8" s="20">
        <v>52845</v>
      </c>
      <c r="J8" s="20">
        <v>-2064155</v>
      </c>
      <c r="K8" s="20">
        <v>36704</v>
      </c>
      <c r="L8" s="20">
        <v>54533</v>
      </c>
      <c r="M8" s="20">
        <v>67690</v>
      </c>
      <c r="N8" s="20">
        <v>158927</v>
      </c>
      <c r="O8" s="20"/>
      <c r="P8" s="20"/>
      <c r="Q8" s="20"/>
      <c r="R8" s="20"/>
      <c r="S8" s="20"/>
      <c r="T8" s="20"/>
      <c r="U8" s="20"/>
      <c r="V8" s="20"/>
      <c r="W8" s="20">
        <v>-1905228</v>
      </c>
      <c r="X8" s="20">
        <v>289056</v>
      </c>
      <c r="Y8" s="20">
        <v>-2194284</v>
      </c>
      <c r="Z8" s="21">
        <v>-759.1207240119561</v>
      </c>
      <c r="AA8" s="22">
        <v>578124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-6643005</v>
      </c>
      <c r="D10" s="18"/>
      <c r="E10" s="19"/>
      <c r="F10" s="20"/>
      <c r="G10" s="20">
        <v>-212579</v>
      </c>
      <c r="H10" s="20">
        <v>-320526</v>
      </c>
      <c r="I10" s="20">
        <v>-511026</v>
      </c>
      <c r="J10" s="20">
        <v>-1044131</v>
      </c>
      <c r="K10" s="20">
        <v>-1395021</v>
      </c>
      <c r="L10" s="20">
        <v>-402259</v>
      </c>
      <c r="M10" s="20">
        <v>-144842</v>
      </c>
      <c r="N10" s="20">
        <v>-1942122</v>
      </c>
      <c r="O10" s="20"/>
      <c r="P10" s="20"/>
      <c r="Q10" s="20"/>
      <c r="R10" s="20"/>
      <c r="S10" s="20"/>
      <c r="T10" s="20"/>
      <c r="U10" s="20"/>
      <c r="V10" s="20"/>
      <c r="W10" s="20">
        <v>-2986253</v>
      </c>
      <c r="X10" s="20"/>
      <c r="Y10" s="20">
        <v>-2986253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-2592661</v>
      </c>
      <c r="D11" s="18"/>
      <c r="E11" s="19"/>
      <c r="F11" s="20"/>
      <c r="G11" s="24">
        <v>-582265</v>
      </c>
      <c r="H11" s="24"/>
      <c r="I11" s="24"/>
      <c r="J11" s="20">
        <v>-582265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-582265</v>
      </c>
      <c r="X11" s="20"/>
      <c r="Y11" s="24">
        <v>-582265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130677630</v>
      </c>
      <c r="D13" s="29">
        <f>SUM(D6:D12)</f>
        <v>0</v>
      </c>
      <c r="E13" s="30">
        <f t="shared" si="0"/>
        <v>88229812</v>
      </c>
      <c r="F13" s="31">
        <f t="shared" si="0"/>
        <v>67299418</v>
      </c>
      <c r="G13" s="31">
        <f t="shared" si="0"/>
        <v>89242686</v>
      </c>
      <c r="H13" s="31">
        <f t="shared" si="0"/>
        <v>5844230</v>
      </c>
      <c r="I13" s="31">
        <f t="shared" si="0"/>
        <v>1659895</v>
      </c>
      <c r="J13" s="31">
        <f t="shared" si="0"/>
        <v>96746811</v>
      </c>
      <c r="K13" s="31">
        <f t="shared" si="0"/>
        <v>9550731</v>
      </c>
      <c r="L13" s="31">
        <f t="shared" si="0"/>
        <v>10572140</v>
      </c>
      <c r="M13" s="31">
        <f t="shared" si="0"/>
        <v>15397558</v>
      </c>
      <c r="N13" s="31">
        <f t="shared" si="0"/>
        <v>35520429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132267240</v>
      </c>
      <c r="X13" s="31">
        <f t="shared" si="0"/>
        <v>33649692</v>
      </c>
      <c r="Y13" s="31">
        <f t="shared" si="0"/>
        <v>98617548</v>
      </c>
      <c r="Z13" s="32">
        <f>+IF(X13&lt;&gt;0,+(Y13/X13)*100,0)</f>
        <v>293.07117580749326</v>
      </c>
      <c r="AA13" s="33">
        <f>SUM(AA6:AA12)</f>
        <v>67299418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10929977</v>
      </c>
      <c r="D17" s="18"/>
      <c r="E17" s="19">
        <v>-9626872</v>
      </c>
      <c r="F17" s="20">
        <v>-32035114</v>
      </c>
      <c r="G17" s="24">
        <v>-38061847</v>
      </c>
      <c r="H17" s="24">
        <v>666230</v>
      </c>
      <c r="I17" s="24">
        <v>1211902</v>
      </c>
      <c r="J17" s="20">
        <v>-36183715</v>
      </c>
      <c r="K17" s="24">
        <v>-2225948</v>
      </c>
      <c r="L17" s="24">
        <v>1540150</v>
      </c>
      <c r="M17" s="20">
        <v>428451</v>
      </c>
      <c r="N17" s="24">
        <v>-257347</v>
      </c>
      <c r="O17" s="24"/>
      <c r="P17" s="24"/>
      <c r="Q17" s="20"/>
      <c r="R17" s="24"/>
      <c r="S17" s="24"/>
      <c r="T17" s="20"/>
      <c r="U17" s="24"/>
      <c r="V17" s="24"/>
      <c r="W17" s="24">
        <v>-36441062</v>
      </c>
      <c r="X17" s="20">
        <v>-16017564</v>
      </c>
      <c r="Y17" s="24">
        <v>-20423498</v>
      </c>
      <c r="Z17" s="25">
        <v>127.50689180951611</v>
      </c>
      <c r="AA17" s="26">
        <v>-32035114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10929977</v>
      </c>
      <c r="D25" s="29">
        <f t="shared" ref="D25:Y25" si="1">SUM(D15:D24)</f>
        <v>0</v>
      </c>
      <c r="E25" s="35">
        <f t="shared" si="1"/>
        <v>-9626872</v>
      </c>
      <c r="F25" s="36">
        <f t="shared" si="1"/>
        <v>-32035114</v>
      </c>
      <c r="G25" s="36">
        <f t="shared" si="1"/>
        <v>-38061847</v>
      </c>
      <c r="H25" s="36">
        <f t="shared" si="1"/>
        <v>666230</v>
      </c>
      <c r="I25" s="36">
        <f t="shared" si="1"/>
        <v>1211902</v>
      </c>
      <c r="J25" s="36">
        <f t="shared" si="1"/>
        <v>-36183715</v>
      </c>
      <c r="K25" s="36">
        <f t="shared" si="1"/>
        <v>-2225948</v>
      </c>
      <c r="L25" s="36">
        <f t="shared" si="1"/>
        <v>1540150</v>
      </c>
      <c r="M25" s="36">
        <f t="shared" si="1"/>
        <v>428451</v>
      </c>
      <c r="N25" s="36">
        <f t="shared" si="1"/>
        <v>-257347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-36441062</v>
      </c>
      <c r="X25" s="36">
        <f t="shared" si="1"/>
        <v>-16017564</v>
      </c>
      <c r="Y25" s="36">
        <f t="shared" si="1"/>
        <v>-20423498</v>
      </c>
      <c r="Z25" s="37">
        <f>+IF(X25&lt;&gt;0,+(Y25/X25)*100,0)</f>
        <v>127.50689180951611</v>
      </c>
      <c r="AA25" s="38">
        <f>SUM(AA15:AA24)</f>
        <v>-32035114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141607607</v>
      </c>
      <c r="D26" s="29">
        <f>+D13+D25</f>
        <v>0</v>
      </c>
      <c r="E26" s="30">
        <f t="shared" si="2"/>
        <v>78602940</v>
      </c>
      <c r="F26" s="31">
        <f t="shared" si="2"/>
        <v>35264304</v>
      </c>
      <c r="G26" s="31">
        <f t="shared" si="2"/>
        <v>51180839</v>
      </c>
      <c r="H26" s="31">
        <f t="shared" si="2"/>
        <v>6510460</v>
      </c>
      <c r="I26" s="31">
        <f t="shared" si="2"/>
        <v>2871797</v>
      </c>
      <c r="J26" s="31">
        <f t="shared" si="2"/>
        <v>60563096</v>
      </c>
      <c r="K26" s="31">
        <f t="shared" si="2"/>
        <v>7324783</v>
      </c>
      <c r="L26" s="31">
        <f t="shared" si="2"/>
        <v>12112290</v>
      </c>
      <c r="M26" s="31">
        <f t="shared" si="2"/>
        <v>15826009</v>
      </c>
      <c r="N26" s="31">
        <f t="shared" si="2"/>
        <v>35263082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95826178</v>
      </c>
      <c r="X26" s="31">
        <f t="shared" si="2"/>
        <v>17632128</v>
      </c>
      <c r="Y26" s="31">
        <f t="shared" si="2"/>
        <v>78194050</v>
      </c>
      <c r="Z26" s="32">
        <f>+IF(X26&lt;&gt;0,+(Y26/X26)*100,0)</f>
        <v>443.47483185240037</v>
      </c>
      <c r="AA26" s="33">
        <f>+AA13+AA25</f>
        <v>35264304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-31812190</v>
      </c>
      <c r="D32" s="18"/>
      <c r="E32" s="19">
        <v>-32577537</v>
      </c>
      <c r="F32" s="20">
        <v>-32225427</v>
      </c>
      <c r="G32" s="20">
        <v>-29705157</v>
      </c>
      <c r="H32" s="20">
        <v>9389760</v>
      </c>
      <c r="I32" s="20">
        <v>-6688044</v>
      </c>
      <c r="J32" s="20">
        <v>-27003441</v>
      </c>
      <c r="K32" s="20">
        <v>-1407661</v>
      </c>
      <c r="L32" s="20">
        <v>-3655182</v>
      </c>
      <c r="M32" s="20">
        <v>-93319</v>
      </c>
      <c r="N32" s="20">
        <v>-5156162</v>
      </c>
      <c r="O32" s="20"/>
      <c r="P32" s="20"/>
      <c r="Q32" s="20"/>
      <c r="R32" s="20"/>
      <c r="S32" s="20"/>
      <c r="T32" s="20"/>
      <c r="U32" s="20"/>
      <c r="V32" s="20"/>
      <c r="W32" s="20">
        <v>-32159603</v>
      </c>
      <c r="X32" s="20">
        <v>-16112712</v>
      </c>
      <c r="Y32" s="20">
        <v>-16046891</v>
      </c>
      <c r="Z32" s="21">
        <v>99.59149645323518</v>
      </c>
      <c r="AA32" s="22">
        <v>-32225427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680000</v>
      </c>
      <c r="M33" s="20">
        <v>-461833</v>
      </c>
      <c r="N33" s="20">
        <v>218167</v>
      </c>
      <c r="O33" s="20"/>
      <c r="P33" s="20"/>
      <c r="Q33" s="20"/>
      <c r="R33" s="20"/>
      <c r="S33" s="20"/>
      <c r="T33" s="20"/>
      <c r="U33" s="20"/>
      <c r="V33" s="20"/>
      <c r="W33" s="20">
        <v>218167</v>
      </c>
      <c r="X33" s="20"/>
      <c r="Y33" s="20">
        <v>218167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-31812190</v>
      </c>
      <c r="D37" s="29">
        <f t="shared" ref="D37:Y37" si="3">SUM(D29:D36)</f>
        <v>0</v>
      </c>
      <c r="E37" s="30">
        <f t="shared" si="3"/>
        <v>-32577537</v>
      </c>
      <c r="F37" s="31">
        <f t="shared" si="3"/>
        <v>-32225427</v>
      </c>
      <c r="G37" s="31">
        <f t="shared" si="3"/>
        <v>-29705157</v>
      </c>
      <c r="H37" s="31">
        <f t="shared" si="3"/>
        <v>9389760</v>
      </c>
      <c r="I37" s="31">
        <f t="shared" si="3"/>
        <v>-6688044</v>
      </c>
      <c r="J37" s="31">
        <f t="shared" si="3"/>
        <v>-27003441</v>
      </c>
      <c r="K37" s="31">
        <f t="shared" si="3"/>
        <v>-1407661</v>
      </c>
      <c r="L37" s="31">
        <f t="shared" si="3"/>
        <v>-2975182</v>
      </c>
      <c r="M37" s="31">
        <f t="shared" si="3"/>
        <v>-555152</v>
      </c>
      <c r="N37" s="31">
        <f t="shared" si="3"/>
        <v>-4937995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-31941436</v>
      </c>
      <c r="X37" s="31">
        <f t="shared" si="3"/>
        <v>-16112712</v>
      </c>
      <c r="Y37" s="31">
        <f t="shared" si="3"/>
        <v>-15828724</v>
      </c>
      <c r="Z37" s="32">
        <f>+IF(X37&lt;&gt;0,+(Y37/X37)*100,0)</f>
        <v>98.237490994687931</v>
      </c>
      <c r="AA37" s="33">
        <f>SUM(AA29:AA36)</f>
        <v>-32225427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-31812190</v>
      </c>
      <c r="D44" s="29">
        <f>+D37+D43</f>
        <v>0</v>
      </c>
      <c r="E44" s="30">
        <f t="shared" si="5"/>
        <v>-32577537</v>
      </c>
      <c r="F44" s="31">
        <f t="shared" si="5"/>
        <v>-32225427</v>
      </c>
      <c r="G44" s="31">
        <f t="shared" si="5"/>
        <v>-29705157</v>
      </c>
      <c r="H44" s="31">
        <f t="shared" si="5"/>
        <v>9389760</v>
      </c>
      <c r="I44" s="31">
        <f t="shared" si="5"/>
        <v>-6688044</v>
      </c>
      <c r="J44" s="31">
        <f t="shared" si="5"/>
        <v>-27003441</v>
      </c>
      <c r="K44" s="31">
        <f t="shared" si="5"/>
        <v>-1407661</v>
      </c>
      <c r="L44" s="31">
        <f t="shared" si="5"/>
        <v>-2975182</v>
      </c>
      <c r="M44" s="31">
        <f t="shared" si="5"/>
        <v>-555152</v>
      </c>
      <c r="N44" s="31">
        <f t="shared" si="5"/>
        <v>-4937995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-31941436</v>
      </c>
      <c r="X44" s="31">
        <f t="shared" si="5"/>
        <v>-16112712</v>
      </c>
      <c r="Y44" s="31">
        <f t="shared" si="5"/>
        <v>-15828724</v>
      </c>
      <c r="Z44" s="32">
        <f>+IF(X44&lt;&gt;0,+(Y44/X44)*100,0)</f>
        <v>98.237490994687931</v>
      </c>
      <c r="AA44" s="33">
        <f>+AA37+AA43</f>
        <v>-32225427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173419797</v>
      </c>
      <c r="D45" s="42">
        <f t="shared" si="6"/>
        <v>0</v>
      </c>
      <c r="E45" s="43">
        <f t="shared" si="6"/>
        <v>111180477</v>
      </c>
      <c r="F45" s="44">
        <f t="shared" si="6"/>
        <v>67489731</v>
      </c>
      <c r="G45" s="44">
        <f t="shared" si="6"/>
        <v>80885996</v>
      </c>
      <c r="H45" s="44">
        <f t="shared" si="6"/>
        <v>-2879300</v>
      </c>
      <c r="I45" s="44">
        <f t="shared" si="6"/>
        <v>9559841</v>
      </c>
      <c r="J45" s="44">
        <f t="shared" si="6"/>
        <v>87566537</v>
      </c>
      <c r="K45" s="44">
        <f t="shared" si="6"/>
        <v>8732444</v>
      </c>
      <c r="L45" s="44">
        <f t="shared" si="6"/>
        <v>15087472</v>
      </c>
      <c r="M45" s="44">
        <f t="shared" si="6"/>
        <v>16381161</v>
      </c>
      <c r="N45" s="44">
        <f t="shared" si="6"/>
        <v>40201077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127767614</v>
      </c>
      <c r="X45" s="44">
        <f t="shared" si="6"/>
        <v>33744840</v>
      </c>
      <c r="Y45" s="44">
        <f t="shared" si="6"/>
        <v>94022774</v>
      </c>
      <c r="Z45" s="45">
        <f>+IF(X45&lt;&gt;0,+(Y45/X45)*100,0)</f>
        <v>278.62859625353093</v>
      </c>
      <c r="AA45" s="46">
        <f>+AA26-AA44</f>
        <v>67489731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-1199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-1199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-212434895</v>
      </c>
      <c r="D6" s="18"/>
      <c r="E6" s="19">
        <v>-6491304</v>
      </c>
      <c r="F6" s="20">
        <v>-7047774</v>
      </c>
      <c r="G6" s="20">
        <v>5315474</v>
      </c>
      <c r="H6" s="20">
        <v>-35365463</v>
      </c>
      <c r="I6" s="20">
        <v>-250634880</v>
      </c>
      <c r="J6" s="20">
        <v>-280684869</v>
      </c>
      <c r="K6" s="20">
        <v>-20502150</v>
      </c>
      <c r="L6" s="20">
        <v>-19364866</v>
      </c>
      <c r="M6" s="20">
        <v>-23522537</v>
      </c>
      <c r="N6" s="20">
        <v>-63389553</v>
      </c>
      <c r="O6" s="20"/>
      <c r="P6" s="20"/>
      <c r="Q6" s="20"/>
      <c r="R6" s="20"/>
      <c r="S6" s="20"/>
      <c r="T6" s="20"/>
      <c r="U6" s="20"/>
      <c r="V6" s="20"/>
      <c r="W6" s="20">
        <v>-344074422</v>
      </c>
      <c r="X6" s="20">
        <v>-1778234</v>
      </c>
      <c r="Y6" s="20">
        <v>-342296188</v>
      </c>
      <c r="Z6" s="21">
        <v>19249.220743726641</v>
      </c>
      <c r="AA6" s="22">
        <v>-7047774</v>
      </c>
    </row>
    <row r="7" spans="1:27" ht="13.5" x14ac:dyDescent="0.25">
      <c r="A7" s="23" t="s">
        <v>35</v>
      </c>
      <c r="B7" s="17" t="s">
        <v>32</v>
      </c>
      <c r="C7" s="18">
        <v>43929782</v>
      </c>
      <c r="D7" s="18"/>
      <c r="E7" s="19">
        <v>393757330</v>
      </c>
      <c r="F7" s="20">
        <v>393757330</v>
      </c>
      <c r="G7" s="20">
        <v>34374563</v>
      </c>
      <c r="H7" s="20">
        <v>28139028</v>
      </c>
      <c r="I7" s="20">
        <v>68947293</v>
      </c>
      <c r="J7" s="20">
        <v>131460884</v>
      </c>
      <c r="K7" s="20">
        <v>17484976</v>
      </c>
      <c r="L7" s="20">
        <v>17226246</v>
      </c>
      <c r="M7" s="20">
        <v>17544638</v>
      </c>
      <c r="N7" s="20">
        <v>52255860</v>
      </c>
      <c r="O7" s="20"/>
      <c r="P7" s="20"/>
      <c r="Q7" s="20"/>
      <c r="R7" s="20"/>
      <c r="S7" s="20"/>
      <c r="T7" s="20"/>
      <c r="U7" s="20"/>
      <c r="V7" s="20"/>
      <c r="W7" s="20">
        <v>183716744</v>
      </c>
      <c r="X7" s="20">
        <v>196878666</v>
      </c>
      <c r="Y7" s="20">
        <v>-13161922</v>
      </c>
      <c r="Z7" s="21">
        <v>-6.6852962118302859</v>
      </c>
      <c r="AA7" s="22">
        <v>393757330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-10327900</v>
      </c>
      <c r="D10" s="18"/>
      <c r="E10" s="19">
        <v>-5530521</v>
      </c>
      <c r="F10" s="20">
        <v>-5530521</v>
      </c>
      <c r="G10" s="20">
        <v>-365604</v>
      </c>
      <c r="H10" s="20">
        <v>-320388</v>
      </c>
      <c r="I10" s="20">
        <v>-10863796</v>
      </c>
      <c r="J10" s="20">
        <v>-11549788</v>
      </c>
      <c r="K10" s="20">
        <v>-649255</v>
      </c>
      <c r="L10" s="20">
        <v>-457936</v>
      </c>
      <c r="M10" s="20">
        <v>-254191</v>
      </c>
      <c r="N10" s="20">
        <v>-1361382</v>
      </c>
      <c r="O10" s="20"/>
      <c r="P10" s="20"/>
      <c r="Q10" s="20"/>
      <c r="R10" s="20"/>
      <c r="S10" s="20"/>
      <c r="T10" s="20"/>
      <c r="U10" s="20"/>
      <c r="V10" s="20"/>
      <c r="W10" s="20">
        <v>-12911170</v>
      </c>
      <c r="X10" s="20">
        <v>-2765274</v>
      </c>
      <c r="Y10" s="20">
        <v>-10145896</v>
      </c>
      <c r="Z10" s="21">
        <v>366.90382218904892</v>
      </c>
      <c r="AA10" s="22">
        <v>-5530521</v>
      </c>
    </row>
    <row r="11" spans="1:27" ht="13.5" x14ac:dyDescent="0.25">
      <c r="A11" s="23" t="s">
        <v>39</v>
      </c>
      <c r="B11" s="17" t="s">
        <v>32</v>
      </c>
      <c r="C11" s="18">
        <v>82865416</v>
      </c>
      <c r="D11" s="18"/>
      <c r="E11" s="19"/>
      <c r="F11" s="20"/>
      <c r="G11" s="24">
        <v>66945</v>
      </c>
      <c r="H11" s="24">
        <v>5366049</v>
      </c>
      <c r="I11" s="24">
        <v>87914638</v>
      </c>
      <c r="J11" s="20">
        <v>93347632</v>
      </c>
      <c r="K11" s="24">
        <v>2684724</v>
      </c>
      <c r="L11" s="24">
        <v>2629290</v>
      </c>
      <c r="M11" s="20">
        <v>2940629</v>
      </c>
      <c r="N11" s="24">
        <v>8254643</v>
      </c>
      <c r="O11" s="24"/>
      <c r="P11" s="24"/>
      <c r="Q11" s="20"/>
      <c r="R11" s="24"/>
      <c r="S11" s="24"/>
      <c r="T11" s="20"/>
      <c r="U11" s="24"/>
      <c r="V11" s="24"/>
      <c r="W11" s="24">
        <v>101602275</v>
      </c>
      <c r="X11" s="20"/>
      <c r="Y11" s="24">
        <v>101602275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-95967597</v>
      </c>
      <c r="D13" s="29">
        <f>SUM(D6:D12)</f>
        <v>0</v>
      </c>
      <c r="E13" s="30">
        <f t="shared" si="0"/>
        <v>381735505</v>
      </c>
      <c r="F13" s="31">
        <f t="shared" si="0"/>
        <v>381179035</v>
      </c>
      <c r="G13" s="31">
        <f t="shared" si="0"/>
        <v>39391378</v>
      </c>
      <c r="H13" s="31">
        <f t="shared" si="0"/>
        <v>-2180774</v>
      </c>
      <c r="I13" s="31">
        <f t="shared" si="0"/>
        <v>-104636745</v>
      </c>
      <c r="J13" s="31">
        <f t="shared" si="0"/>
        <v>-67426141</v>
      </c>
      <c r="K13" s="31">
        <f t="shared" si="0"/>
        <v>-981705</v>
      </c>
      <c r="L13" s="31">
        <f t="shared" si="0"/>
        <v>32734</v>
      </c>
      <c r="M13" s="31">
        <f t="shared" si="0"/>
        <v>-3291461</v>
      </c>
      <c r="N13" s="31">
        <f t="shared" si="0"/>
        <v>-4240432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-71666573</v>
      </c>
      <c r="X13" s="31">
        <f t="shared" si="0"/>
        <v>192335158</v>
      </c>
      <c r="Y13" s="31">
        <f t="shared" si="0"/>
        <v>-264001731</v>
      </c>
      <c r="Z13" s="32">
        <f>+IF(X13&lt;&gt;0,+(Y13/X13)*100,0)</f>
        <v>-137.26129624205262</v>
      </c>
      <c r="AA13" s="33">
        <f>SUM(AA6:AA12)</f>
        <v>381179035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7622161</v>
      </c>
      <c r="D17" s="18"/>
      <c r="E17" s="19">
        <v>1349646</v>
      </c>
      <c r="F17" s="20">
        <v>1906116</v>
      </c>
      <c r="G17" s="24"/>
      <c r="H17" s="24">
        <v>1687155</v>
      </c>
      <c r="I17" s="24">
        <v>7622162</v>
      </c>
      <c r="J17" s="20">
        <v>9309317</v>
      </c>
      <c r="K17" s="24"/>
      <c r="L17" s="24">
        <v>368688</v>
      </c>
      <c r="M17" s="20">
        <v>229594</v>
      </c>
      <c r="N17" s="24">
        <v>598282</v>
      </c>
      <c r="O17" s="24"/>
      <c r="P17" s="24"/>
      <c r="Q17" s="20"/>
      <c r="R17" s="24"/>
      <c r="S17" s="24"/>
      <c r="T17" s="20"/>
      <c r="U17" s="24"/>
      <c r="V17" s="24"/>
      <c r="W17" s="24">
        <v>9907599</v>
      </c>
      <c r="X17" s="20">
        <v>-792616</v>
      </c>
      <c r="Y17" s="24">
        <v>10700215</v>
      </c>
      <c r="Z17" s="25">
        <v>-1349.9872573856696</v>
      </c>
      <c r="AA17" s="26">
        <v>1906116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-144</v>
      </c>
      <c r="F21" s="20">
        <v>-144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-72</v>
      </c>
      <c r="Y21" s="20">
        <v>72</v>
      </c>
      <c r="Z21" s="21">
        <v>-100</v>
      </c>
      <c r="AA21" s="22">
        <v>-144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7622161</v>
      </c>
      <c r="D25" s="29">
        <f t="shared" ref="D25:Y25" si="1">SUM(D15:D24)</f>
        <v>0</v>
      </c>
      <c r="E25" s="35">
        <f t="shared" si="1"/>
        <v>1349502</v>
      </c>
      <c r="F25" s="36">
        <f t="shared" si="1"/>
        <v>1905972</v>
      </c>
      <c r="G25" s="36">
        <f t="shared" si="1"/>
        <v>0</v>
      </c>
      <c r="H25" s="36">
        <f t="shared" si="1"/>
        <v>1687155</v>
      </c>
      <c r="I25" s="36">
        <f t="shared" si="1"/>
        <v>7622162</v>
      </c>
      <c r="J25" s="36">
        <f t="shared" si="1"/>
        <v>9309317</v>
      </c>
      <c r="K25" s="36">
        <f t="shared" si="1"/>
        <v>0</v>
      </c>
      <c r="L25" s="36">
        <f t="shared" si="1"/>
        <v>368688</v>
      </c>
      <c r="M25" s="36">
        <f t="shared" si="1"/>
        <v>229594</v>
      </c>
      <c r="N25" s="36">
        <f t="shared" si="1"/>
        <v>598282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9907599</v>
      </c>
      <c r="X25" s="36">
        <f t="shared" si="1"/>
        <v>-792688</v>
      </c>
      <c r="Y25" s="36">
        <f t="shared" si="1"/>
        <v>10700287</v>
      </c>
      <c r="Z25" s="37">
        <f>+IF(X25&lt;&gt;0,+(Y25/X25)*100,0)</f>
        <v>-1349.8737208081868</v>
      </c>
      <c r="AA25" s="38">
        <f>SUM(AA15:AA24)</f>
        <v>1905972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-88345436</v>
      </c>
      <c r="D26" s="29">
        <f>+D13+D25</f>
        <v>0</v>
      </c>
      <c r="E26" s="30">
        <f t="shared" si="2"/>
        <v>383085007</v>
      </c>
      <c r="F26" s="31">
        <f t="shared" si="2"/>
        <v>383085007</v>
      </c>
      <c r="G26" s="31">
        <f t="shared" si="2"/>
        <v>39391378</v>
      </c>
      <c r="H26" s="31">
        <f t="shared" si="2"/>
        <v>-493619</v>
      </c>
      <c r="I26" s="31">
        <f t="shared" si="2"/>
        <v>-97014583</v>
      </c>
      <c r="J26" s="31">
        <f t="shared" si="2"/>
        <v>-58116824</v>
      </c>
      <c r="K26" s="31">
        <f t="shared" si="2"/>
        <v>-981705</v>
      </c>
      <c r="L26" s="31">
        <f t="shared" si="2"/>
        <v>401422</v>
      </c>
      <c r="M26" s="31">
        <f t="shared" si="2"/>
        <v>-3061867</v>
      </c>
      <c r="N26" s="31">
        <f t="shared" si="2"/>
        <v>-3642150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-61758974</v>
      </c>
      <c r="X26" s="31">
        <f t="shared" si="2"/>
        <v>191542470</v>
      </c>
      <c r="Y26" s="31">
        <f t="shared" si="2"/>
        <v>-253301444</v>
      </c>
      <c r="Z26" s="32">
        <f>+IF(X26&lt;&gt;0,+(Y26/X26)*100,0)</f>
        <v>-132.24296627270184</v>
      </c>
      <c r="AA26" s="33">
        <f>+AA13+AA25</f>
        <v>383085007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337711919</v>
      </c>
      <c r="D32" s="18"/>
      <c r="E32" s="19">
        <v>388271461</v>
      </c>
      <c r="F32" s="20">
        <v>388271461</v>
      </c>
      <c r="G32" s="20">
        <v>1063871</v>
      </c>
      <c r="H32" s="20">
        <v>1273825</v>
      </c>
      <c r="I32" s="20">
        <v>338975570</v>
      </c>
      <c r="J32" s="20">
        <v>341313266</v>
      </c>
      <c r="K32" s="20">
        <v>1381067</v>
      </c>
      <c r="L32" s="20">
        <v>1976714</v>
      </c>
      <c r="M32" s="20">
        <v>227088</v>
      </c>
      <c r="N32" s="20">
        <v>3584869</v>
      </c>
      <c r="O32" s="20"/>
      <c r="P32" s="20"/>
      <c r="Q32" s="20"/>
      <c r="R32" s="20"/>
      <c r="S32" s="20"/>
      <c r="T32" s="20"/>
      <c r="U32" s="20"/>
      <c r="V32" s="20"/>
      <c r="W32" s="20">
        <v>344898135</v>
      </c>
      <c r="X32" s="20">
        <v>194135782</v>
      </c>
      <c r="Y32" s="20">
        <v>150762353</v>
      </c>
      <c r="Z32" s="21">
        <v>77.658199558492527</v>
      </c>
      <c r="AA32" s="22">
        <v>388271461</v>
      </c>
    </row>
    <row r="33" spans="1:27" ht="13.5" x14ac:dyDescent="0.25">
      <c r="A33" s="23" t="s">
        <v>60</v>
      </c>
      <c r="B33" s="17" t="s">
        <v>32</v>
      </c>
      <c r="C33" s="18">
        <v>-9818149</v>
      </c>
      <c r="D33" s="18"/>
      <c r="E33" s="19">
        <v>-3391304</v>
      </c>
      <c r="F33" s="20">
        <v>-3391304</v>
      </c>
      <c r="G33" s="20"/>
      <c r="H33" s="20"/>
      <c r="I33" s="20">
        <v>-9818149</v>
      </c>
      <c r="J33" s="20">
        <v>-9818149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-9818149</v>
      </c>
      <c r="X33" s="20">
        <v>-1695654</v>
      </c>
      <c r="Y33" s="20">
        <v>-8122495</v>
      </c>
      <c r="Z33" s="21">
        <v>479.01842003144515</v>
      </c>
      <c r="AA33" s="22">
        <v>-3391304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776416</v>
      </c>
      <c r="F34" s="20">
        <v>776416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388206</v>
      </c>
      <c r="Y34" s="20">
        <v>-388206</v>
      </c>
      <c r="Z34" s="21">
        <v>-100</v>
      </c>
      <c r="AA34" s="22">
        <v>776416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327893770</v>
      </c>
      <c r="D37" s="29">
        <f t="shared" ref="D37:Y37" si="3">SUM(D29:D36)</f>
        <v>0</v>
      </c>
      <c r="E37" s="30">
        <f t="shared" si="3"/>
        <v>385656573</v>
      </c>
      <c r="F37" s="31">
        <f t="shared" si="3"/>
        <v>385656573</v>
      </c>
      <c r="G37" s="31">
        <f t="shared" si="3"/>
        <v>1063871</v>
      </c>
      <c r="H37" s="31">
        <f t="shared" si="3"/>
        <v>1273825</v>
      </c>
      <c r="I37" s="31">
        <f t="shared" si="3"/>
        <v>329157421</v>
      </c>
      <c r="J37" s="31">
        <f t="shared" si="3"/>
        <v>331495117</v>
      </c>
      <c r="K37" s="31">
        <f t="shared" si="3"/>
        <v>1381067</v>
      </c>
      <c r="L37" s="31">
        <f t="shared" si="3"/>
        <v>1976714</v>
      </c>
      <c r="M37" s="31">
        <f t="shared" si="3"/>
        <v>227088</v>
      </c>
      <c r="N37" s="31">
        <f t="shared" si="3"/>
        <v>3584869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335079986</v>
      </c>
      <c r="X37" s="31">
        <f t="shared" si="3"/>
        <v>192828334</v>
      </c>
      <c r="Y37" s="31">
        <f t="shared" si="3"/>
        <v>142251652</v>
      </c>
      <c r="Z37" s="32">
        <f>+IF(X37&lt;&gt;0,+(Y37/X37)*100,0)</f>
        <v>73.771135729461832</v>
      </c>
      <c r="AA37" s="33">
        <f>SUM(AA29:AA36)</f>
        <v>385656573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245290</v>
      </c>
      <c r="F39" s="20">
        <v>245290</v>
      </c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>
        <v>122646</v>
      </c>
      <c r="Y39" s="20">
        <v>-122646</v>
      </c>
      <c r="Z39" s="21">
        <v>-100</v>
      </c>
      <c r="AA39" s="22">
        <v>245290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245290</v>
      </c>
      <c r="F43" s="36">
        <f t="shared" si="4"/>
        <v>245290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122646</v>
      </c>
      <c r="Y43" s="36">
        <f t="shared" si="4"/>
        <v>-122646</v>
      </c>
      <c r="Z43" s="37">
        <f>+IF(X43&lt;&gt;0,+(Y43/X43)*100,0)</f>
        <v>-100</v>
      </c>
      <c r="AA43" s="38">
        <f>SUM(AA39:AA42)</f>
        <v>245290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327893770</v>
      </c>
      <c r="D44" s="29">
        <f>+D37+D43</f>
        <v>0</v>
      </c>
      <c r="E44" s="30">
        <f t="shared" si="5"/>
        <v>385901863</v>
      </c>
      <c r="F44" s="31">
        <f t="shared" si="5"/>
        <v>385901863</v>
      </c>
      <c r="G44" s="31">
        <f t="shared" si="5"/>
        <v>1063871</v>
      </c>
      <c r="H44" s="31">
        <f t="shared" si="5"/>
        <v>1273825</v>
      </c>
      <c r="I44" s="31">
        <f t="shared" si="5"/>
        <v>329157421</v>
      </c>
      <c r="J44" s="31">
        <f t="shared" si="5"/>
        <v>331495117</v>
      </c>
      <c r="K44" s="31">
        <f t="shared" si="5"/>
        <v>1381067</v>
      </c>
      <c r="L44" s="31">
        <f t="shared" si="5"/>
        <v>1976714</v>
      </c>
      <c r="M44" s="31">
        <f t="shared" si="5"/>
        <v>227088</v>
      </c>
      <c r="N44" s="31">
        <f t="shared" si="5"/>
        <v>3584869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335079986</v>
      </c>
      <c r="X44" s="31">
        <f t="shared" si="5"/>
        <v>192950980</v>
      </c>
      <c r="Y44" s="31">
        <f t="shared" si="5"/>
        <v>142129006</v>
      </c>
      <c r="Z44" s="32">
        <f>+IF(X44&lt;&gt;0,+(Y44/X44)*100,0)</f>
        <v>73.660681070394148</v>
      </c>
      <c r="AA44" s="33">
        <f>+AA37+AA43</f>
        <v>385901863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-416239206</v>
      </c>
      <c r="D45" s="42">
        <f t="shared" si="6"/>
        <v>0</v>
      </c>
      <c r="E45" s="43">
        <f t="shared" si="6"/>
        <v>-2816856</v>
      </c>
      <c r="F45" s="44">
        <f t="shared" si="6"/>
        <v>-2816856</v>
      </c>
      <c r="G45" s="44">
        <f t="shared" si="6"/>
        <v>38327507</v>
      </c>
      <c r="H45" s="44">
        <f t="shared" si="6"/>
        <v>-1767444</v>
      </c>
      <c r="I45" s="44">
        <f t="shared" si="6"/>
        <v>-426172004</v>
      </c>
      <c r="J45" s="44">
        <f t="shared" si="6"/>
        <v>-389611941</v>
      </c>
      <c r="K45" s="44">
        <f t="shared" si="6"/>
        <v>-2362772</v>
      </c>
      <c r="L45" s="44">
        <f t="shared" si="6"/>
        <v>-1575292</v>
      </c>
      <c r="M45" s="44">
        <f t="shared" si="6"/>
        <v>-3288955</v>
      </c>
      <c r="N45" s="44">
        <f t="shared" si="6"/>
        <v>-7227019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-396838960</v>
      </c>
      <c r="X45" s="44">
        <f t="shared" si="6"/>
        <v>-1408510</v>
      </c>
      <c r="Y45" s="44">
        <f t="shared" si="6"/>
        <v>-395430450</v>
      </c>
      <c r="Z45" s="45">
        <f>+IF(X45&lt;&gt;0,+(Y45/X45)*100,0)</f>
        <v>28074.380018601216</v>
      </c>
      <c r="AA45" s="46">
        <f>+AA26-AA44</f>
        <v>-2816856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46778746</v>
      </c>
      <c r="D47" s="18"/>
      <c r="E47" s="19"/>
      <c r="F47" s="20"/>
      <c r="G47" s="20"/>
      <c r="H47" s="20"/>
      <c r="I47" s="20">
        <v>46778746</v>
      </c>
      <c r="J47" s="20">
        <v>46778746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46778746</v>
      </c>
      <c r="X47" s="20"/>
      <c r="Y47" s="20">
        <v>46778746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46778746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46778746</v>
      </c>
      <c r="J50" s="52">
        <f t="shared" si="7"/>
        <v>46778746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46778746</v>
      </c>
      <c r="X50" s="52">
        <f t="shared" si="7"/>
        <v>0</v>
      </c>
      <c r="Y50" s="52">
        <f t="shared" si="7"/>
        <v>46778746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1202298823</v>
      </c>
      <c r="D17" s="18"/>
      <c r="E17" s="19">
        <v>41400797</v>
      </c>
      <c r="F17" s="20">
        <v>41400797</v>
      </c>
      <c r="G17" s="24">
        <v>1216323833</v>
      </c>
      <c r="H17" s="24">
        <v>-12763711</v>
      </c>
      <c r="I17" s="24">
        <v>2694305</v>
      </c>
      <c r="J17" s="20">
        <v>1206254427</v>
      </c>
      <c r="K17" s="24">
        <v>9654652</v>
      </c>
      <c r="L17" s="24">
        <v>4164115</v>
      </c>
      <c r="M17" s="20">
        <v>-17560277</v>
      </c>
      <c r="N17" s="24">
        <v>-3741510</v>
      </c>
      <c r="O17" s="24"/>
      <c r="P17" s="24"/>
      <c r="Q17" s="20"/>
      <c r="R17" s="24"/>
      <c r="S17" s="24"/>
      <c r="T17" s="20"/>
      <c r="U17" s="24"/>
      <c r="V17" s="24"/>
      <c r="W17" s="24">
        <v>1202512917</v>
      </c>
      <c r="X17" s="20">
        <v>31780652</v>
      </c>
      <c r="Y17" s="24">
        <v>1170732265</v>
      </c>
      <c r="Z17" s="25">
        <v>3683.7893225098087</v>
      </c>
      <c r="AA17" s="26">
        <v>41400797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1202298823</v>
      </c>
      <c r="D25" s="29">
        <f t="shared" ref="D25:Y25" si="1">SUM(D15:D24)</f>
        <v>0</v>
      </c>
      <c r="E25" s="35">
        <f t="shared" si="1"/>
        <v>41400797</v>
      </c>
      <c r="F25" s="36">
        <f t="shared" si="1"/>
        <v>41400797</v>
      </c>
      <c r="G25" s="36">
        <f t="shared" si="1"/>
        <v>1216323833</v>
      </c>
      <c r="H25" s="36">
        <f t="shared" si="1"/>
        <v>-12763711</v>
      </c>
      <c r="I25" s="36">
        <f t="shared" si="1"/>
        <v>2694305</v>
      </c>
      <c r="J25" s="36">
        <f t="shared" si="1"/>
        <v>1206254427</v>
      </c>
      <c r="K25" s="36">
        <f t="shared" si="1"/>
        <v>9654652</v>
      </c>
      <c r="L25" s="36">
        <f t="shared" si="1"/>
        <v>4164115</v>
      </c>
      <c r="M25" s="36">
        <f t="shared" si="1"/>
        <v>-17560277</v>
      </c>
      <c r="N25" s="36">
        <f t="shared" si="1"/>
        <v>-3741510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1202512917</v>
      </c>
      <c r="X25" s="36">
        <f t="shared" si="1"/>
        <v>31780652</v>
      </c>
      <c r="Y25" s="36">
        <f t="shared" si="1"/>
        <v>1170732265</v>
      </c>
      <c r="Z25" s="37">
        <f>+IF(X25&lt;&gt;0,+(Y25/X25)*100,0)</f>
        <v>3683.7893225098087</v>
      </c>
      <c r="AA25" s="38">
        <f>SUM(AA15:AA24)</f>
        <v>41400797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1202298823</v>
      </c>
      <c r="D26" s="29">
        <f>+D13+D25</f>
        <v>0</v>
      </c>
      <c r="E26" s="30">
        <f t="shared" si="2"/>
        <v>41400797</v>
      </c>
      <c r="F26" s="31">
        <f t="shared" si="2"/>
        <v>41400797</v>
      </c>
      <c r="G26" s="31">
        <f t="shared" si="2"/>
        <v>1216323833</v>
      </c>
      <c r="H26" s="31">
        <f t="shared" si="2"/>
        <v>-12763711</v>
      </c>
      <c r="I26" s="31">
        <f t="shared" si="2"/>
        <v>2694305</v>
      </c>
      <c r="J26" s="31">
        <f t="shared" si="2"/>
        <v>1206254427</v>
      </c>
      <c r="K26" s="31">
        <f t="shared" si="2"/>
        <v>9654652</v>
      </c>
      <c r="L26" s="31">
        <f t="shared" si="2"/>
        <v>4164115</v>
      </c>
      <c r="M26" s="31">
        <f t="shared" si="2"/>
        <v>-17560277</v>
      </c>
      <c r="N26" s="31">
        <f t="shared" si="2"/>
        <v>-3741510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1202512917</v>
      </c>
      <c r="X26" s="31">
        <f t="shared" si="2"/>
        <v>31780652</v>
      </c>
      <c r="Y26" s="31">
        <f t="shared" si="2"/>
        <v>1170732265</v>
      </c>
      <c r="Z26" s="32">
        <f>+IF(X26&lt;&gt;0,+(Y26/X26)*100,0)</f>
        <v>3683.7893225098087</v>
      </c>
      <c r="AA26" s="33">
        <f>+AA13+AA25</f>
        <v>41400797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60565236</v>
      </c>
      <c r="D31" s="18"/>
      <c r="E31" s="19">
        <v>81690991</v>
      </c>
      <c r="F31" s="20">
        <v>81690991</v>
      </c>
      <c r="G31" s="20">
        <v>61167437</v>
      </c>
      <c r="H31" s="20">
        <v>809339</v>
      </c>
      <c r="I31" s="20">
        <v>407581</v>
      </c>
      <c r="J31" s="20">
        <v>62384357</v>
      </c>
      <c r="K31" s="20">
        <v>576759</v>
      </c>
      <c r="L31" s="20">
        <v>266868</v>
      </c>
      <c r="M31" s="20">
        <v>586640</v>
      </c>
      <c r="N31" s="20">
        <v>1430267</v>
      </c>
      <c r="O31" s="20"/>
      <c r="P31" s="20"/>
      <c r="Q31" s="20"/>
      <c r="R31" s="20"/>
      <c r="S31" s="20"/>
      <c r="T31" s="20"/>
      <c r="U31" s="20"/>
      <c r="V31" s="20"/>
      <c r="W31" s="20">
        <v>63814624</v>
      </c>
      <c r="X31" s="20">
        <v>40845492</v>
      </c>
      <c r="Y31" s="20">
        <v>22969132</v>
      </c>
      <c r="Z31" s="21">
        <v>56.234191033859993</v>
      </c>
      <c r="AA31" s="22">
        <v>81690991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-2844</v>
      </c>
      <c r="H32" s="20">
        <v>2844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35565179</v>
      </c>
      <c r="D33" s="18"/>
      <c r="E33" s="19"/>
      <c r="F33" s="20"/>
      <c r="G33" s="20">
        <v>42553432</v>
      </c>
      <c r="H33" s="20">
        <v>1423033</v>
      </c>
      <c r="I33" s="20">
        <v>-2227087</v>
      </c>
      <c r="J33" s="20">
        <v>41749378</v>
      </c>
      <c r="K33" s="20">
        <v>-6925549</v>
      </c>
      <c r="L33" s="20">
        <v>1232573</v>
      </c>
      <c r="M33" s="20">
        <v>5383328</v>
      </c>
      <c r="N33" s="20">
        <v>-309648</v>
      </c>
      <c r="O33" s="20"/>
      <c r="P33" s="20"/>
      <c r="Q33" s="20"/>
      <c r="R33" s="20"/>
      <c r="S33" s="20"/>
      <c r="T33" s="20"/>
      <c r="U33" s="20"/>
      <c r="V33" s="20"/>
      <c r="W33" s="20">
        <v>41439730</v>
      </c>
      <c r="X33" s="20">
        <v>-12</v>
      </c>
      <c r="Y33" s="20">
        <v>41439742</v>
      </c>
      <c r="Z33" s="21">
        <v>-345331183.33333337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96130415</v>
      </c>
      <c r="D37" s="29">
        <f t="shared" ref="D37:Y37" si="3">SUM(D29:D36)</f>
        <v>0</v>
      </c>
      <c r="E37" s="30">
        <f t="shared" si="3"/>
        <v>81690991</v>
      </c>
      <c r="F37" s="31">
        <f t="shared" si="3"/>
        <v>81690991</v>
      </c>
      <c r="G37" s="31">
        <f t="shared" si="3"/>
        <v>103718025</v>
      </c>
      <c r="H37" s="31">
        <f t="shared" si="3"/>
        <v>2235216</v>
      </c>
      <c r="I37" s="31">
        <f t="shared" si="3"/>
        <v>-1819506</v>
      </c>
      <c r="J37" s="31">
        <f t="shared" si="3"/>
        <v>104133735</v>
      </c>
      <c r="K37" s="31">
        <f t="shared" si="3"/>
        <v>-6348790</v>
      </c>
      <c r="L37" s="31">
        <f t="shared" si="3"/>
        <v>1499441</v>
      </c>
      <c r="M37" s="31">
        <f t="shared" si="3"/>
        <v>5969968</v>
      </c>
      <c r="N37" s="31">
        <f t="shared" si="3"/>
        <v>1120619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105254354</v>
      </c>
      <c r="X37" s="31">
        <f t="shared" si="3"/>
        <v>40845480</v>
      </c>
      <c r="Y37" s="31">
        <f t="shared" si="3"/>
        <v>64408874</v>
      </c>
      <c r="Z37" s="32">
        <f>+IF(X37&lt;&gt;0,+(Y37/X37)*100,0)</f>
        <v>157.6891102760942</v>
      </c>
      <c r="AA37" s="33">
        <f>SUM(AA29:AA36)</f>
        <v>81690991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96130415</v>
      </c>
      <c r="D44" s="29">
        <f>+D37+D43</f>
        <v>0</v>
      </c>
      <c r="E44" s="30">
        <f t="shared" si="5"/>
        <v>81690991</v>
      </c>
      <c r="F44" s="31">
        <f t="shared" si="5"/>
        <v>81690991</v>
      </c>
      <c r="G44" s="31">
        <f t="shared" si="5"/>
        <v>103718025</v>
      </c>
      <c r="H44" s="31">
        <f t="shared" si="5"/>
        <v>2235216</v>
      </c>
      <c r="I44" s="31">
        <f t="shared" si="5"/>
        <v>-1819506</v>
      </c>
      <c r="J44" s="31">
        <f t="shared" si="5"/>
        <v>104133735</v>
      </c>
      <c r="K44" s="31">
        <f t="shared" si="5"/>
        <v>-6348790</v>
      </c>
      <c r="L44" s="31">
        <f t="shared" si="5"/>
        <v>1499441</v>
      </c>
      <c r="M44" s="31">
        <f t="shared" si="5"/>
        <v>5969968</v>
      </c>
      <c r="N44" s="31">
        <f t="shared" si="5"/>
        <v>1120619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105254354</v>
      </c>
      <c r="X44" s="31">
        <f t="shared" si="5"/>
        <v>40845480</v>
      </c>
      <c r="Y44" s="31">
        <f t="shared" si="5"/>
        <v>64408874</v>
      </c>
      <c r="Z44" s="32">
        <f>+IF(X44&lt;&gt;0,+(Y44/X44)*100,0)</f>
        <v>157.6891102760942</v>
      </c>
      <c r="AA44" s="33">
        <f>+AA37+AA43</f>
        <v>81690991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1106168408</v>
      </c>
      <c r="D45" s="42">
        <f t="shared" si="6"/>
        <v>0</v>
      </c>
      <c r="E45" s="43">
        <f t="shared" si="6"/>
        <v>-40290194</v>
      </c>
      <c r="F45" s="44">
        <f t="shared" si="6"/>
        <v>-40290194</v>
      </c>
      <c r="G45" s="44">
        <f t="shared" si="6"/>
        <v>1112605808</v>
      </c>
      <c r="H45" s="44">
        <f t="shared" si="6"/>
        <v>-14998927</v>
      </c>
      <c r="I45" s="44">
        <f t="shared" si="6"/>
        <v>4513811</v>
      </c>
      <c r="J45" s="44">
        <f t="shared" si="6"/>
        <v>1102120692</v>
      </c>
      <c r="K45" s="44">
        <f t="shared" si="6"/>
        <v>16003442</v>
      </c>
      <c r="L45" s="44">
        <f t="shared" si="6"/>
        <v>2664674</v>
      </c>
      <c r="M45" s="44">
        <f t="shared" si="6"/>
        <v>-23530245</v>
      </c>
      <c r="N45" s="44">
        <f t="shared" si="6"/>
        <v>-4862129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1097258563</v>
      </c>
      <c r="X45" s="44">
        <f t="shared" si="6"/>
        <v>-9064828</v>
      </c>
      <c r="Y45" s="44">
        <f t="shared" si="6"/>
        <v>1106323391</v>
      </c>
      <c r="Z45" s="45">
        <f>+IF(X45&lt;&gt;0,+(Y45/X45)*100,0)</f>
        <v>-12204.571239520485</v>
      </c>
      <c r="AA45" s="46">
        <f>+AA26-AA44</f>
        <v>-40290194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1476093690</v>
      </c>
      <c r="D47" s="18"/>
      <c r="E47" s="19">
        <v>289758912</v>
      </c>
      <c r="F47" s="20">
        <v>241018402</v>
      </c>
      <c r="G47" s="20">
        <v>1562300336</v>
      </c>
      <c r="H47" s="20">
        <v>-42373423</v>
      </c>
      <c r="I47" s="20">
        <v>38924187</v>
      </c>
      <c r="J47" s="20">
        <v>1558851100</v>
      </c>
      <c r="K47" s="20">
        <v>48902123</v>
      </c>
      <c r="L47" s="20">
        <v>19964224</v>
      </c>
      <c r="M47" s="20">
        <v>-38107736</v>
      </c>
      <c r="N47" s="20">
        <v>30758611</v>
      </c>
      <c r="O47" s="20"/>
      <c r="P47" s="20"/>
      <c r="Q47" s="20"/>
      <c r="R47" s="20"/>
      <c r="S47" s="20"/>
      <c r="T47" s="20"/>
      <c r="U47" s="20"/>
      <c r="V47" s="20"/>
      <c r="W47" s="20">
        <v>1589609711</v>
      </c>
      <c r="X47" s="20">
        <v>120509196</v>
      </c>
      <c r="Y47" s="20">
        <v>1469100515</v>
      </c>
      <c r="Z47" s="47">
        <v>1219.077517536504</v>
      </c>
      <c r="AA47" s="22">
        <v>241018402</v>
      </c>
    </row>
    <row r="48" spans="1:27" ht="13.5" x14ac:dyDescent="0.25">
      <c r="A48" s="23" t="s">
        <v>73</v>
      </c>
      <c r="B48" s="17" t="s">
        <v>32</v>
      </c>
      <c r="C48" s="18">
        <v>27882925</v>
      </c>
      <c r="D48" s="18"/>
      <c r="E48" s="19"/>
      <c r="F48" s="20"/>
      <c r="G48" s="20">
        <v>27882925</v>
      </c>
      <c r="H48" s="20"/>
      <c r="I48" s="20"/>
      <c r="J48" s="20">
        <v>27882925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27882925</v>
      </c>
      <c r="X48" s="20"/>
      <c r="Y48" s="20">
        <v>27882925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1503976615</v>
      </c>
      <c r="D50" s="50">
        <f t="shared" ref="D50:Y50" si="7">SUM(D47:D49)</f>
        <v>0</v>
      </c>
      <c r="E50" s="51">
        <f t="shared" si="7"/>
        <v>289758912</v>
      </c>
      <c r="F50" s="52">
        <f t="shared" si="7"/>
        <v>241018402</v>
      </c>
      <c r="G50" s="52">
        <f t="shared" si="7"/>
        <v>1590183261</v>
      </c>
      <c r="H50" s="52">
        <f t="shared" si="7"/>
        <v>-42373423</v>
      </c>
      <c r="I50" s="52">
        <f t="shared" si="7"/>
        <v>38924187</v>
      </c>
      <c r="J50" s="52">
        <f t="shared" si="7"/>
        <v>1586734025</v>
      </c>
      <c r="K50" s="52">
        <f t="shared" si="7"/>
        <v>48902123</v>
      </c>
      <c r="L50" s="52">
        <f t="shared" si="7"/>
        <v>19964224</v>
      </c>
      <c r="M50" s="52">
        <f t="shared" si="7"/>
        <v>-38107736</v>
      </c>
      <c r="N50" s="52">
        <f t="shared" si="7"/>
        <v>30758611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1617492636</v>
      </c>
      <c r="X50" s="52">
        <f t="shared" si="7"/>
        <v>120509196</v>
      </c>
      <c r="Y50" s="52">
        <f t="shared" si="7"/>
        <v>1496983440</v>
      </c>
      <c r="Z50" s="53">
        <f>+IF(X50&lt;&gt;0,+(Y50/X50)*100,0)</f>
        <v>1242.2151086295521</v>
      </c>
      <c r="AA50" s="54">
        <f>SUM(AA47:AA49)</f>
        <v>241018402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325026806</v>
      </c>
      <c r="D6" s="18"/>
      <c r="E6" s="19">
        <v>133867321</v>
      </c>
      <c r="F6" s="20">
        <v>490027710</v>
      </c>
      <c r="G6" s="20">
        <v>42910846</v>
      </c>
      <c r="H6" s="20">
        <v>-68030158</v>
      </c>
      <c r="I6" s="20">
        <v>314702283</v>
      </c>
      <c r="J6" s="20">
        <v>289582971</v>
      </c>
      <c r="K6" s="20">
        <v>74644408</v>
      </c>
      <c r="L6" s="20">
        <v>-32369116</v>
      </c>
      <c r="M6" s="20">
        <v>-5094107</v>
      </c>
      <c r="N6" s="20">
        <v>37181185</v>
      </c>
      <c r="O6" s="20"/>
      <c r="P6" s="20"/>
      <c r="Q6" s="20"/>
      <c r="R6" s="20"/>
      <c r="S6" s="20"/>
      <c r="T6" s="20"/>
      <c r="U6" s="20"/>
      <c r="V6" s="20"/>
      <c r="W6" s="20">
        <v>326764156</v>
      </c>
      <c r="X6" s="20">
        <v>368629122</v>
      </c>
      <c r="Y6" s="20">
        <v>-41864966</v>
      </c>
      <c r="Z6" s="21">
        <v>-11.356933975498549</v>
      </c>
      <c r="AA6" s="22">
        <v>490027710</v>
      </c>
    </row>
    <row r="7" spans="1:27" ht="13.5" x14ac:dyDescent="0.25">
      <c r="A7" s="23" t="s">
        <v>35</v>
      </c>
      <c r="B7" s="17" t="s">
        <v>32</v>
      </c>
      <c r="C7" s="18">
        <v>36800485</v>
      </c>
      <c r="D7" s="18"/>
      <c r="E7" s="19">
        <v>26530229</v>
      </c>
      <c r="F7" s="20">
        <v>60562754</v>
      </c>
      <c r="G7" s="20">
        <v>6684403</v>
      </c>
      <c r="H7" s="20">
        <v>-7182859</v>
      </c>
      <c r="I7" s="20">
        <v>37294766</v>
      </c>
      <c r="J7" s="20">
        <v>36796310</v>
      </c>
      <c r="K7" s="20">
        <v>-29392584</v>
      </c>
      <c r="L7" s="20">
        <v>-15392692</v>
      </c>
      <c r="M7" s="20">
        <v>5762615</v>
      </c>
      <c r="N7" s="20">
        <v>-39022661</v>
      </c>
      <c r="O7" s="20"/>
      <c r="P7" s="20"/>
      <c r="Q7" s="20"/>
      <c r="R7" s="20"/>
      <c r="S7" s="20"/>
      <c r="T7" s="20"/>
      <c r="U7" s="20"/>
      <c r="V7" s="20"/>
      <c r="W7" s="20">
        <v>-2226351</v>
      </c>
      <c r="X7" s="20">
        <v>247489406</v>
      </c>
      <c r="Y7" s="20">
        <v>-249715757</v>
      </c>
      <c r="Z7" s="21">
        <v>-100.89957426298885</v>
      </c>
      <c r="AA7" s="22">
        <v>60562754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-39420592</v>
      </c>
      <c r="D10" s="18"/>
      <c r="E10" s="19">
        <v>-8918782</v>
      </c>
      <c r="F10" s="20">
        <v>-46259744</v>
      </c>
      <c r="G10" s="20">
        <v>-394206</v>
      </c>
      <c r="H10" s="20">
        <v>-98515</v>
      </c>
      <c r="I10" s="20">
        <v>-41674717</v>
      </c>
      <c r="J10" s="20">
        <v>-42167438</v>
      </c>
      <c r="K10" s="20">
        <v>-1190856</v>
      </c>
      <c r="L10" s="20">
        <v>-1226743</v>
      </c>
      <c r="M10" s="20">
        <v>-321305</v>
      </c>
      <c r="N10" s="20">
        <v>-2738904</v>
      </c>
      <c r="O10" s="20"/>
      <c r="P10" s="20"/>
      <c r="Q10" s="20"/>
      <c r="R10" s="20"/>
      <c r="S10" s="20"/>
      <c r="T10" s="20"/>
      <c r="U10" s="20"/>
      <c r="V10" s="20"/>
      <c r="W10" s="20">
        <v>-44906342</v>
      </c>
      <c r="X10" s="20">
        <v>-42371209</v>
      </c>
      <c r="Y10" s="20">
        <v>-2535133</v>
      </c>
      <c r="Z10" s="21">
        <v>5.9831500205717525</v>
      </c>
      <c r="AA10" s="22">
        <v>-46259744</v>
      </c>
    </row>
    <row r="11" spans="1:27" ht="13.5" x14ac:dyDescent="0.25">
      <c r="A11" s="23" t="s">
        <v>39</v>
      </c>
      <c r="B11" s="17" t="s">
        <v>32</v>
      </c>
      <c r="C11" s="18">
        <v>168745437</v>
      </c>
      <c r="D11" s="18"/>
      <c r="E11" s="19">
        <v>120449580</v>
      </c>
      <c r="F11" s="20">
        <v>290578748</v>
      </c>
      <c r="G11" s="24">
        <v>18266232</v>
      </c>
      <c r="H11" s="24">
        <v>10771525</v>
      </c>
      <c r="I11" s="24">
        <v>180982521</v>
      </c>
      <c r="J11" s="20">
        <v>210020278</v>
      </c>
      <c r="K11" s="24">
        <v>8065031</v>
      </c>
      <c r="L11" s="24">
        <v>8282263</v>
      </c>
      <c r="M11" s="20">
        <v>8116824</v>
      </c>
      <c r="N11" s="24">
        <v>24464118</v>
      </c>
      <c r="O11" s="24"/>
      <c r="P11" s="24"/>
      <c r="Q11" s="20"/>
      <c r="R11" s="24"/>
      <c r="S11" s="24"/>
      <c r="T11" s="20"/>
      <c r="U11" s="24"/>
      <c r="V11" s="24"/>
      <c r="W11" s="24">
        <v>234484396</v>
      </c>
      <c r="X11" s="20">
        <v>215673416</v>
      </c>
      <c r="Y11" s="24">
        <v>18810980</v>
      </c>
      <c r="Z11" s="25">
        <v>8.7219743392018234</v>
      </c>
      <c r="AA11" s="26">
        <v>290578748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491152136</v>
      </c>
      <c r="D13" s="29">
        <f>SUM(D6:D12)</f>
        <v>0</v>
      </c>
      <c r="E13" s="30">
        <f t="shared" si="0"/>
        <v>271928348</v>
      </c>
      <c r="F13" s="31">
        <f t="shared" si="0"/>
        <v>794909468</v>
      </c>
      <c r="G13" s="31">
        <f t="shared" si="0"/>
        <v>67467275</v>
      </c>
      <c r="H13" s="31">
        <f t="shared" si="0"/>
        <v>-64540007</v>
      </c>
      <c r="I13" s="31">
        <f t="shared" si="0"/>
        <v>491304853</v>
      </c>
      <c r="J13" s="31">
        <f t="shared" si="0"/>
        <v>494232121</v>
      </c>
      <c r="K13" s="31">
        <f t="shared" si="0"/>
        <v>52125999</v>
      </c>
      <c r="L13" s="31">
        <f t="shared" si="0"/>
        <v>-40706288</v>
      </c>
      <c r="M13" s="31">
        <f t="shared" si="0"/>
        <v>8464027</v>
      </c>
      <c r="N13" s="31">
        <f t="shared" si="0"/>
        <v>19883738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514115859</v>
      </c>
      <c r="X13" s="31">
        <f t="shared" si="0"/>
        <v>789420735</v>
      </c>
      <c r="Y13" s="31">
        <f t="shared" si="0"/>
        <v>-275304876</v>
      </c>
      <c r="Z13" s="32">
        <f>+IF(X13&lt;&gt;0,+(Y13/X13)*100,0)</f>
        <v>-34.874289943752238</v>
      </c>
      <c r="AA13" s="33">
        <f>SUM(AA6:AA12)</f>
        <v>794909468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344529388</v>
      </c>
      <c r="D17" s="18"/>
      <c r="E17" s="19">
        <v>71395814</v>
      </c>
      <c r="F17" s="20">
        <v>406433022</v>
      </c>
      <c r="G17" s="24">
        <v>14318</v>
      </c>
      <c r="H17" s="24">
        <v>-3986119</v>
      </c>
      <c r="I17" s="24">
        <v>336778543</v>
      </c>
      <c r="J17" s="20">
        <v>332806742</v>
      </c>
      <c r="K17" s="24">
        <v>2946023</v>
      </c>
      <c r="L17" s="24">
        <v>8859185</v>
      </c>
      <c r="M17" s="20">
        <v>12100208</v>
      </c>
      <c r="N17" s="24">
        <v>23905416</v>
      </c>
      <c r="O17" s="24"/>
      <c r="P17" s="24"/>
      <c r="Q17" s="20"/>
      <c r="R17" s="24"/>
      <c r="S17" s="24"/>
      <c r="T17" s="20"/>
      <c r="U17" s="24"/>
      <c r="V17" s="24"/>
      <c r="W17" s="24">
        <v>356712158</v>
      </c>
      <c r="X17" s="20">
        <v>384271886</v>
      </c>
      <c r="Y17" s="24">
        <v>-27559728</v>
      </c>
      <c r="Z17" s="25">
        <v>-7.1719345088909261</v>
      </c>
      <c r="AA17" s="26">
        <v>406433022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125</v>
      </c>
      <c r="D20" s="18"/>
      <c r="E20" s="19"/>
      <c r="F20" s="20">
        <v>125</v>
      </c>
      <c r="G20" s="20"/>
      <c r="H20" s="20"/>
      <c r="I20" s="20">
        <v>125</v>
      </c>
      <c r="J20" s="20">
        <v>125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125</v>
      </c>
      <c r="X20" s="20">
        <v>125</v>
      </c>
      <c r="Y20" s="20"/>
      <c r="Z20" s="21"/>
      <c r="AA20" s="22">
        <v>125</v>
      </c>
    </row>
    <row r="21" spans="1:27" ht="13.5" x14ac:dyDescent="0.25">
      <c r="A21" s="23" t="s">
        <v>49</v>
      </c>
      <c r="B21" s="17" t="s">
        <v>32</v>
      </c>
      <c r="C21" s="18">
        <v>-68649</v>
      </c>
      <c r="D21" s="18"/>
      <c r="E21" s="19">
        <v>-209531</v>
      </c>
      <c r="F21" s="20">
        <v>-120370</v>
      </c>
      <c r="G21" s="20"/>
      <c r="H21" s="20">
        <v>-1281</v>
      </c>
      <c r="I21" s="20">
        <v>-71170</v>
      </c>
      <c r="J21" s="20">
        <v>-72451</v>
      </c>
      <c r="K21" s="20">
        <v>-1281</v>
      </c>
      <c r="L21" s="20"/>
      <c r="M21" s="20"/>
      <c r="N21" s="20">
        <v>-1281</v>
      </c>
      <c r="O21" s="20"/>
      <c r="P21" s="20"/>
      <c r="Q21" s="20"/>
      <c r="R21" s="20"/>
      <c r="S21" s="20"/>
      <c r="T21" s="20"/>
      <c r="U21" s="20"/>
      <c r="V21" s="20"/>
      <c r="W21" s="20">
        <v>-73732</v>
      </c>
      <c r="X21" s="20">
        <v>-68650</v>
      </c>
      <c r="Y21" s="20">
        <v>-5082</v>
      </c>
      <c r="Z21" s="21">
        <v>7.4027676620538969</v>
      </c>
      <c r="AA21" s="22">
        <v>-120370</v>
      </c>
    </row>
    <row r="22" spans="1:27" ht="13.5" x14ac:dyDescent="0.25">
      <c r="A22" s="23" t="s">
        <v>35</v>
      </c>
      <c r="B22" s="17" t="s">
        <v>32</v>
      </c>
      <c r="C22" s="18">
        <v>-503889</v>
      </c>
      <c r="D22" s="18"/>
      <c r="E22" s="19"/>
      <c r="F22" s="20">
        <v>-503889</v>
      </c>
      <c r="G22" s="20"/>
      <c r="H22" s="20"/>
      <c r="I22" s="20">
        <v>-503889</v>
      </c>
      <c r="J22" s="20">
        <v>-503889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-503889</v>
      </c>
      <c r="X22" s="20">
        <v>-503889</v>
      </c>
      <c r="Y22" s="20"/>
      <c r="Z22" s="21"/>
      <c r="AA22" s="22">
        <v>-503889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343956975</v>
      </c>
      <c r="D25" s="29">
        <f t="shared" ref="D25:Y25" si="1">SUM(D15:D24)</f>
        <v>0</v>
      </c>
      <c r="E25" s="35">
        <f t="shared" si="1"/>
        <v>71186283</v>
      </c>
      <c r="F25" s="36">
        <f t="shared" si="1"/>
        <v>405808888</v>
      </c>
      <c r="G25" s="36">
        <f t="shared" si="1"/>
        <v>14318</v>
      </c>
      <c r="H25" s="36">
        <f t="shared" si="1"/>
        <v>-3987400</v>
      </c>
      <c r="I25" s="36">
        <f t="shared" si="1"/>
        <v>336203609</v>
      </c>
      <c r="J25" s="36">
        <f t="shared" si="1"/>
        <v>332230527</v>
      </c>
      <c r="K25" s="36">
        <f t="shared" si="1"/>
        <v>2944742</v>
      </c>
      <c r="L25" s="36">
        <f t="shared" si="1"/>
        <v>8859185</v>
      </c>
      <c r="M25" s="36">
        <f t="shared" si="1"/>
        <v>12100208</v>
      </c>
      <c r="N25" s="36">
        <f t="shared" si="1"/>
        <v>23904135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356134662</v>
      </c>
      <c r="X25" s="36">
        <f t="shared" si="1"/>
        <v>383699472</v>
      </c>
      <c r="Y25" s="36">
        <f t="shared" si="1"/>
        <v>-27564810</v>
      </c>
      <c r="Z25" s="37">
        <f>+IF(X25&lt;&gt;0,+(Y25/X25)*100,0)</f>
        <v>-7.1839582828511164</v>
      </c>
      <c r="AA25" s="38">
        <f>SUM(AA15:AA24)</f>
        <v>405808888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835109111</v>
      </c>
      <c r="D26" s="29">
        <f>+D13+D25</f>
        <v>0</v>
      </c>
      <c r="E26" s="30">
        <f t="shared" si="2"/>
        <v>343114631</v>
      </c>
      <c r="F26" s="31">
        <f t="shared" si="2"/>
        <v>1200718356</v>
      </c>
      <c r="G26" s="31">
        <f t="shared" si="2"/>
        <v>67481593</v>
      </c>
      <c r="H26" s="31">
        <f t="shared" si="2"/>
        <v>-68527407</v>
      </c>
      <c r="I26" s="31">
        <f t="shared" si="2"/>
        <v>827508462</v>
      </c>
      <c r="J26" s="31">
        <f t="shared" si="2"/>
        <v>826462648</v>
      </c>
      <c r="K26" s="31">
        <f t="shared" si="2"/>
        <v>55070741</v>
      </c>
      <c r="L26" s="31">
        <f t="shared" si="2"/>
        <v>-31847103</v>
      </c>
      <c r="M26" s="31">
        <f t="shared" si="2"/>
        <v>20564235</v>
      </c>
      <c r="N26" s="31">
        <f t="shared" si="2"/>
        <v>43787873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870250521</v>
      </c>
      <c r="X26" s="31">
        <f t="shared" si="2"/>
        <v>1173120207</v>
      </c>
      <c r="Y26" s="31">
        <f t="shared" si="2"/>
        <v>-302869686</v>
      </c>
      <c r="Z26" s="32">
        <f>+IF(X26&lt;&gt;0,+(Y26/X26)*100,0)</f>
        <v>-25.817446856066301</v>
      </c>
      <c r="AA26" s="33">
        <f>+AA13+AA25</f>
        <v>1200718356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7222005</v>
      </c>
      <c r="D30" s="18"/>
      <c r="E30" s="19"/>
      <c r="F30" s="20">
        <v>7222005</v>
      </c>
      <c r="G30" s="20"/>
      <c r="H30" s="20"/>
      <c r="I30" s="20">
        <v>7222005</v>
      </c>
      <c r="J30" s="20">
        <v>7222005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7222005</v>
      </c>
      <c r="X30" s="20">
        <v>7222005</v>
      </c>
      <c r="Y30" s="20"/>
      <c r="Z30" s="21"/>
      <c r="AA30" s="22">
        <v>7222005</v>
      </c>
    </row>
    <row r="31" spans="1:27" ht="13.5" x14ac:dyDescent="0.25">
      <c r="A31" s="23" t="s">
        <v>58</v>
      </c>
      <c r="B31" s="39" t="s">
        <v>32</v>
      </c>
      <c r="C31" s="18">
        <v>106547</v>
      </c>
      <c r="D31" s="18"/>
      <c r="E31" s="19"/>
      <c r="F31" s="20">
        <v>106547</v>
      </c>
      <c r="G31" s="20"/>
      <c r="H31" s="20"/>
      <c r="I31" s="20">
        <v>106547</v>
      </c>
      <c r="J31" s="20">
        <v>106547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106547</v>
      </c>
      <c r="X31" s="20">
        <v>106547</v>
      </c>
      <c r="Y31" s="20"/>
      <c r="Z31" s="21"/>
      <c r="AA31" s="22">
        <v>106547</v>
      </c>
    </row>
    <row r="32" spans="1:27" ht="13.5" x14ac:dyDescent="0.25">
      <c r="A32" s="23" t="s">
        <v>59</v>
      </c>
      <c r="B32" s="17" t="s">
        <v>32</v>
      </c>
      <c r="C32" s="18">
        <v>324484514</v>
      </c>
      <c r="D32" s="18"/>
      <c r="E32" s="19">
        <v>19001991</v>
      </c>
      <c r="F32" s="20">
        <v>314538709</v>
      </c>
      <c r="G32" s="20">
        <v>50733611</v>
      </c>
      <c r="H32" s="20">
        <v>-74057661</v>
      </c>
      <c r="I32" s="20">
        <v>320175293</v>
      </c>
      <c r="J32" s="20">
        <v>296851243</v>
      </c>
      <c r="K32" s="20">
        <v>38903006</v>
      </c>
      <c r="L32" s="20">
        <v>-51016403</v>
      </c>
      <c r="M32" s="20">
        <v>-912899</v>
      </c>
      <c r="N32" s="20">
        <v>-13026296</v>
      </c>
      <c r="O32" s="20"/>
      <c r="P32" s="20"/>
      <c r="Q32" s="20"/>
      <c r="R32" s="20"/>
      <c r="S32" s="20"/>
      <c r="T32" s="20"/>
      <c r="U32" s="20"/>
      <c r="V32" s="20"/>
      <c r="W32" s="20">
        <v>283824947</v>
      </c>
      <c r="X32" s="20">
        <v>322816888</v>
      </c>
      <c r="Y32" s="20">
        <v>-38991941</v>
      </c>
      <c r="Z32" s="21">
        <v>-12.078655872551501</v>
      </c>
      <c r="AA32" s="22">
        <v>314538709</v>
      </c>
    </row>
    <row r="33" spans="1:27" ht="13.5" x14ac:dyDescent="0.25">
      <c r="A33" s="23" t="s">
        <v>60</v>
      </c>
      <c r="B33" s="17" t="s">
        <v>32</v>
      </c>
      <c r="C33" s="18">
        <v>12215798</v>
      </c>
      <c r="D33" s="18"/>
      <c r="E33" s="19">
        <v>-22750000</v>
      </c>
      <c r="F33" s="20">
        <v>-16945393</v>
      </c>
      <c r="G33" s="20">
        <v>1061383</v>
      </c>
      <c r="H33" s="20"/>
      <c r="I33" s="20">
        <v>11068903</v>
      </c>
      <c r="J33" s="20">
        <v>12130286</v>
      </c>
      <c r="K33" s="20">
        <v>-3344639</v>
      </c>
      <c r="L33" s="20">
        <v>-3755772</v>
      </c>
      <c r="M33" s="20"/>
      <c r="N33" s="20">
        <v>-7100411</v>
      </c>
      <c r="O33" s="20"/>
      <c r="P33" s="20"/>
      <c r="Q33" s="20"/>
      <c r="R33" s="20"/>
      <c r="S33" s="20"/>
      <c r="T33" s="20"/>
      <c r="U33" s="20"/>
      <c r="V33" s="20"/>
      <c r="W33" s="20">
        <v>5029875</v>
      </c>
      <c r="X33" s="20">
        <v>9525154</v>
      </c>
      <c r="Y33" s="20">
        <v>-4495279</v>
      </c>
      <c r="Z33" s="21">
        <v>-47.193767155890605</v>
      </c>
      <c r="AA33" s="22">
        <v>-16945393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-2993759</v>
      </c>
      <c r="D35" s="18"/>
      <c r="E35" s="19">
        <v>136363251</v>
      </c>
      <c r="F35" s="20">
        <v>134201668</v>
      </c>
      <c r="G35" s="20"/>
      <c r="H35" s="20"/>
      <c r="I35" s="20">
        <v>-2993945</v>
      </c>
      <c r="J35" s="20">
        <v>-2993945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-2993945</v>
      </c>
      <c r="X35" s="20">
        <v>74067861</v>
      </c>
      <c r="Y35" s="20">
        <v>-77061806</v>
      </c>
      <c r="Z35" s="21">
        <v>-104.04216479263523</v>
      </c>
      <c r="AA35" s="22">
        <v>134201668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341035105</v>
      </c>
      <c r="D37" s="29">
        <f t="shared" ref="D37:Y37" si="3">SUM(D29:D36)</f>
        <v>0</v>
      </c>
      <c r="E37" s="30">
        <f t="shared" si="3"/>
        <v>132615242</v>
      </c>
      <c r="F37" s="31">
        <f t="shared" si="3"/>
        <v>439123536</v>
      </c>
      <c r="G37" s="31">
        <f t="shared" si="3"/>
        <v>51794994</v>
      </c>
      <c r="H37" s="31">
        <f t="shared" si="3"/>
        <v>-74057661</v>
      </c>
      <c r="I37" s="31">
        <f t="shared" si="3"/>
        <v>335578803</v>
      </c>
      <c r="J37" s="31">
        <f t="shared" si="3"/>
        <v>313316136</v>
      </c>
      <c r="K37" s="31">
        <f t="shared" si="3"/>
        <v>35558367</v>
      </c>
      <c r="L37" s="31">
        <f t="shared" si="3"/>
        <v>-54772175</v>
      </c>
      <c r="M37" s="31">
        <f t="shared" si="3"/>
        <v>-912899</v>
      </c>
      <c r="N37" s="31">
        <f t="shared" si="3"/>
        <v>-20126707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293189429</v>
      </c>
      <c r="X37" s="31">
        <f t="shared" si="3"/>
        <v>413738455</v>
      </c>
      <c r="Y37" s="31">
        <f t="shared" si="3"/>
        <v>-120549026</v>
      </c>
      <c r="Z37" s="32">
        <f>+IF(X37&lt;&gt;0,+(Y37/X37)*100,0)</f>
        <v>-29.136529259771127</v>
      </c>
      <c r="AA37" s="33">
        <f>SUM(AA29:AA36)</f>
        <v>439123536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26553667</v>
      </c>
      <c r="D39" s="18"/>
      <c r="E39" s="19"/>
      <c r="F39" s="20">
        <v>26553667</v>
      </c>
      <c r="G39" s="20"/>
      <c r="H39" s="20"/>
      <c r="I39" s="20">
        <v>26553667</v>
      </c>
      <c r="J39" s="20">
        <v>26553667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26553667</v>
      </c>
      <c r="X39" s="20">
        <v>26553667</v>
      </c>
      <c r="Y39" s="20"/>
      <c r="Z39" s="21"/>
      <c r="AA39" s="22">
        <v>26553667</v>
      </c>
    </row>
    <row r="40" spans="1:27" ht="13.5" x14ac:dyDescent="0.25">
      <c r="A40" s="23" t="s">
        <v>61</v>
      </c>
      <c r="B40" s="17" t="s">
        <v>32</v>
      </c>
      <c r="C40" s="18">
        <v>141497318</v>
      </c>
      <c r="D40" s="18"/>
      <c r="E40" s="19"/>
      <c r="F40" s="20">
        <v>141497318</v>
      </c>
      <c r="G40" s="20"/>
      <c r="H40" s="20"/>
      <c r="I40" s="20">
        <v>141497318</v>
      </c>
      <c r="J40" s="20">
        <v>141497318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141497318</v>
      </c>
      <c r="X40" s="20">
        <v>141497318</v>
      </c>
      <c r="Y40" s="20"/>
      <c r="Z40" s="21"/>
      <c r="AA40" s="22">
        <v>141497318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177057000</v>
      </c>
      <c r="D42" s="18"/>
      <c r="E42" s="19"/>
      <c r="F42" s="20">
        <v>177057000</v>
      </c>
      <c r="G42" s="20"/>
      <c r="H42" s="20"/>
      <c r="I42" s="20">
        <v>177057000</v>
      </c>
      <c r="J42" s="20">
        <v>177057000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177057000</v>
      </c>
      <c r="X42" s="20">
        <v>177057000</v>
      </c>
      <c r="Y42" s="20"/>
      <c r="Z42" s="21"/>
      <c r="AA42" s="22">
        <v>177057000</v>
      </c>
    </row>
    <row r="43" spans="1:27" ht="13.5" x14ac:dyDescent="0.25">
      <c r="A43" s="27" t="s">
        <v>67</v>
      </c>
      <c r="B43" s="34" t="s">
        <v>32</v>
      </c>
      <c r="C43" s="29">
        <f>SUM(C39:C42)</f>
        <v>345107985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345107985</v>
      </c>
      <c r="G43" s="36">
        <f t="shared" si="4"/>
        <v>0</v>
      </c>
      <c r="H43" s="36">
        <f t="shared" si="4"/>
        <v>0</v>
      </c>
      <c r="I43" s="36">
        <f t="shared" si="4"/>
        <v>345107985</v>
      </c>
      <c r="J43" s="36">
        <f t="shared" si="4"/>
        <v>345107985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345107985</v>
      </c>
      <c r="X43" s="36">
        <f t="shared" si="4"/>
        <v>345107985</v>
      </c>
      <c r="Y43" s="36">
        <f t="shared" si="4"/>
        <v>0</v>
      </c>
      <c r="Z43" s="37">
        <f>+IF(X43&lt;&gt;0,+(Y43/X43)*100,0)</f>
        <v>0</v>
      </c>
      <c r="AA43" s="38">
        <f>SUM(AA39:AA42)</f>
        <v>345107985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686143090</v>
      </c>
      <c r="D44" s="29">
        <f>+D37+D43</f>
        <v>0</v>
      </c>
      <c r="E44" s="30">
        <f t="shared" si="5"/>
        <v>132615242</v>
      </c>
      <c r="F44" s="31">
        <f t="shared" si="5"/>
        <v>784231521</v>
      </c>
      <c r="G44" s="31">
        <f t="shared" si="5"/>
        <v>51794994</v>
      </c>
      <c r="H44" s="31">
        <f t="shared" si="5"/>
        <v>-74057661</v>
      </c>
      <c r="I44" s="31">
        <f t="shared" si="5"/>
        <v>680686788</v>
      </c>
      <c r="J44" s="31">
        <f t="shared" si="5"/>
        <v>658424121</v>
      </c>
      <c r="K44" s="31">
        <f t="shared" si="5"/>
        <v>35558367</v>
      </c>
      <c r="L44" s="31">
        <f t="shared" si="5"/>
        <v>-54772175</v>
      </c>
      <c r="M44" s="31">
        <f t="shared" si="5"/>
        <v>-912899</v>
      </c>
      <c r="N44" s="31">
        <f t="shared" si="5"/>
        <v>-20126707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638297414</v>
      </c>
      <c r="X44" s="31">
        <f t="shared" si="5"/>
        <v>758846440</v>
      </c>
      <c r="Y44" s="31">
        <f t="shared" si="5"/>
        <v>-120549026</v>
      </c>
      <c r="Z44" s="32">
        <f>+IF(X44&lt;&gt;0,+(Y44/X44)*100,0)</f>
        <v>-15.885826123135004</v>
      </c>
      <c r="AA44" s="33">
        <f>+AA37+AA43</f>
        <v>784231521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148966021</v>
      </c>
      <c r="D45" s="42">
        <f t="shared" si="6"/>
        <v>0</v>
      </c>
      <c r="E45" s="43">
        <f t="shared" si="6"/>
        <v>210499389</v>
      </c>
      <c r="F45" s="44">
        <f t="shared" si="6"/>
        <v>416486835</v>
      </c>
      <c r="G45" s="44">
        <f t="shared" si="6"/>
        <v>15686599</v>
      </c>
      <c r="H45" s="44">
        <f t="shared" si="6"/>
        <v>5530254</v>
      </c>
      <c r="I45" s="44">
        <f t="shared" si="6"/>
        <v>146821674</v>
      </c>
      <c r="J45" s="44">
        <f t="shared" si="6"/>
        <v>168038527</v>
      </c>
      <c r="K45" s="44">
        <f t="shared" si="6"/>
        <v>19512374</v>
      </c>
      <c r="L45" s="44">
        <f t="shared" si="6"/>
        <v>22925072</v>
      </c>
      <c r="M45" s="44">
        <f t="shared" si="6"/>
        <v>21477134</v>
      </c>
      <c r="N45" s="44">
        <f t="shared" si="6"/>
        <v>63914580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231953107</v>
      </c>
      <c r="X45" s="44">
        <f t="shared" si="6"/>
        <v>414273767</v>
      </c>
      <c r="Y45" s="44">
        <f t="shared" si="6"/>
        <v>-182320660</v>
      </c>
      <c r="Z45" s="45">
        <f>+IF(X45&lt;&gt;0,+(Y45/X45)*100,0)</f>
        <v>-44.009704336408056</v>
      </c>
      <c r="AA45" s="46">
        <f>+AA26-AA44</f>
        <v>416486835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5635794566</v>
      </c>
      <c r="D47" s="18"/>
      <c r="E47" s="19"/>
      <c r="F47" s="20">
        <v>5634056710</v>
      </c>
      <c r="G47" s="20"/>
      <c r="H47" s="20"/>
      <c r="I47" s="20">
        <v>5635794566</v>
      </c>
      <c r="J47" s="20">
        <v>5635794566</v>
      </c>
      <c r="K47" s="20"/>
      <c r="L47" s="20">
        <v>-1737855</v>
      </c>
      <c r="M47" s="20"/>
      <c r="N47" s="20">
        <v>-1737855</v>
      </c>
      <c r="O47" s="20"/>
      <c r="P47" s="20"/>
      <c r="Q47" s="20"/>
      <c r="R47" s="20"/>
      <c r="S47" s="20"/>
      <c r="T47" s="20"/>
      <c r="U47" s="20"/>
      <c r="V47" s="20"/>
      <c r="W47" s="20">
        <v>5634056711</v>
      </c>
      <c r="X47" s="20">
        <v>5634056710</v>
      </c>
      <c r="Y47" s="20">
        <v>1</v>
      </c>
      <c r="Z47" s="47"/>
      <c r="AA47" s="22">
        <v>5634056710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5635794566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5634056710</v>
      </c>
      <c r="G50" s="52">
        <f t="shared" si="7"/>
        <v>0</v>
      </c>
      <c r="H50" s="52">
        <f t="shared" si="7"/>
        <v>0</v>
      </c>
      <c r="I50" s="52">
        <f t="shared" si="7"/>
        <v>5635794566</v>
      </c>
      <c r="J50" s="52">
        <f t="shared" si="7"/>
        <v>5635794566</v>
      </c>
      <c r="K50" s="52">
        <f t="shared" si="7"/>
        <v>0</v>
      </c>
      <c r="L50" s="52">
        <f t="shared" si="7"/>
        <v>-1737855</v>
      </c>
      <c r="M50" s="52">
        <f t="shared" si="7"/>
        <v>0</v>
      </c>
      <c r="N50" s="52">
        <f t="shared" si="7"/>
        <v>-1737855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5634056711</v>
      </c>
      <c r="X50" s="52">
        <f t="shared" si="7"/>
        <v>5634056710</v>
      </c>
      <c r="Y50" s="52">
        <f t="shared" si="7"/>
        <v>1</v>
      </c>
      <c r="Z50" s="53">
        <f>+IF(X50&lt;&gt;0,+(Y50/X50)*100,0)</f>
        <v>1.7749200114103927E-8</v>
      </c>
      <c r="AA50" s="54">
        <f>SUM(AA47:AA49)</f>
        <v>5634056710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-176104433</v>
      </c>
      <c r="D6" s="18"/>
      <c r="E6" s="19">
        <v>-30991250</v>
      </c>
      <c r="F6" s="20">
        <v>-30991250</v>
      </c>
      <c r="G6" s="20">
        <v>8303884</v>
      </c>
      <c r="H6" s="20">
        <v>-47752971</v>
      </c>
      <c r="I6" s="20">
        <v>-51009412</v>
      </c>
      <c r="J6" s="20">
        <v>-90458499</v>
      </c>
      <c r="K6" s="20">
        <v>-208490042</v>
      </c>
      <c r="L6" s="20">
        <v>-27502778</v>
      </c>
      <c r="M6" s="20">
        <v>-36305245</v>
      </c>
      <c r="N6" s="20">
        <v>-272298065</v>
      </c>
      <c r="O6" s="20"/>
      <c r="P6" s="20"/>
      <c r="Q6" s="20"/>
      <c r="R6" s="20"/>
      <c r="S6" s="20"/>
      <c r="T6" s="20"/>
      <c r="U6" s="20"/>
      <c r="V6" s="20"/>
      <c r="W6" s="20">
        <v>-362756564</v>
      </c>
      <c r="X6" s="20">
        <v>-18992740</v>
      </c>
      <c r="Y6" s="20">
        <v>-343763824</v>
      </c>
      <c r="Z6" s="21">
        <v>1809.9748851403219</v>
      </c>
      <c r="AA6" s="22">
        <v>-30991250</v>
      </c>
    </row>
    <row r="7" spans="1:27" ht="13.5" x14ac:dyDescent="0.25">
      <c r="A7" s="23" t="s">
        <v>35</v>
      </c>
      <c r="B7" s="17" t="s">
        <v>32</v>
      </c>
      <c r="C7" s="18">
        <v>51348965</v>
      </c>
      <c r="D7" s="18"/>
      <c r="E7" s="19">
        <v>543031600</v>
      </c>
      <c r="F7" s="20">
        <v>543031600</v>
      </c>
      <c r="G7" s="20">
        <v>36339242</v>
      </c>
      <c r="H7" s="20">
        <v>33064569</v>
      </c>
      <c r="I7" s="20">
        <v>37823664</v>
      </c>
      <c r="J7" s="20">
        <v>107227475</v>
      </c>
      <c r="K7" s="20">
        <v>78926253</v>
      </c>
      <c r="L7" s="20">
        <v>32550883</v>
      </c>
      <c r="M7" s="20">
        <v>27854926</v>
      </c>
      <c r="N7" s="20">
        <v>139332062</v>
      </c>
      <c r="O7" s="20"/>
      <c r="P7" s="20"/>
      <c r="Q7" s="20"/>
      <c r="R7" s="20"/>
      <c r="S7" s="20"/>
      <c r="T7" s="20"/>
      <c r="U7" s="20"/>
      <c r="V7" s="20"/>
      <c r="W7" s="20">
        <v>246559537</v>
      </c>
      <c r="X7" s="20">
        <v>261832686</v>
      </c>
      <c r="Y7" s="20">
        <v>-15273149</v>
      </c>
      <c r="Z7" s="21">
        <v>-5.8331712641866265</v>
      </c>
      <c r="AA7" s="22">
        <v>543031600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-21138275</v>
      </c>
      <c r="D10" s="18"/>
      <c r="E10" s="19">
        <v>-8390200</v>
      </c>
      <c r="F10" s="20">
        <v>-8390200</v>
      </c>
      <c r="G10" s="20">
        <v>-1396817</v>
      </c>
      <c r="H10" s="20">
        <v>-631076</v>
      </c>
      <c r="I10" s="20">
        <v>-761426</v>
      </c>
      <c r="J10" s="20">
        <v>-2789319</v>
      </c>
      <c r="K10" s="20">
        <v>-21419736</v>
      </c>
      <c r="L10" s="20">
        <v>-2004014</v>
      </c>
      <c r="M10" s="20">
        <v>-227477</v>
      </c>
      <c r="N10" s="20">
        <v>-23651227</v>
      </c>
      <c r="O10" s="20"/>
      <c r="P10" s="20"/>
      <c r="Q10" s="20"/>
      <c r="R10" s="20"/>
      <c r="S10" s="20"/>
      <c r="T10" s="20"/>
      <c r="U10" s="20"/>
      <c r="V10" s="20"/>
      <c r="W10" s="20">
        <v>-26440546</v>
      </c>
      <c r="X10" s="20">
        <v>-2495950</v>
      </c>
      <c r="Y10" s="20">
        <v>-23944596</v>
      </c>
      <c r="Z10" s="21">
        <v>959.3379675073619</v>
      </c>
      <c r="AA10" s="22">
        <v>-8390200</v>
      </c>
    </row>
    <row r="11" spans="1:27" ht="13.5" x14ac:dyDescent="0.25">
      <c r="A11" s="23" t="s">
        <v>39</v>
      </c>
      <c r="B11" s="17" t="s">
        <v>32</v>
      </c>
      <c r="C11" s="18">
        <v>126405212</v>
      </c>
      <c r="D11" s="18"/>
      <c r="E11" s="19"/>
      <c r="F11" s="20"/>
      <c r="G11" s="24">
        <v>4242</v>
      </c>
      <c r="H11" s="24">
        <v>8347613</v>
      </c>
      <c r="I11" s="24">
        <v>8319953</v>
      </c>
      <c r="J11" s="20">
        <v>16671808</v>
      </c>
      <c r="K11" s="24">
        <v>132499497</v>
      </c>
      <c r="L11" s="24">
        <v>5277786</v>
      </c>
      <c r="M11" s="20">
        <v>6064029</v>
      </c>
      <c r="N11" s="24">
        <v>143841312</v>
      </c>
      <c r="O11" s="24"/>
      <c r="P11" s="24"/>
      <c r="Q11" s="20"/>
      <c r="R11" s="24"/>
      <c r="S11" s="24"/>
      <c r="T11" s="20"/>
      <c r="U11" s="24"/>
      <c r="V11" s="24"/>
      <c r="W11" s="24">
        <v>160513120</v>
      </c>
      <c r="X11" s="20"/>
      <c r="Y11" s="24">
        <v>160513120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-19488531</v>
      </c>
      <c r="D13" s="29">
        <f>SUM(D6:D12)</f>
        <v>0</v>
      </c>
      <c r="E13" s="30">
        <f t="shared" si="0"/>
        <v>503650150</v>
      </c>
      <c r="F13" s="31">
        <f t="shared" si="0"/>
        <v>503650150</v>
      </c>
      <c r="G13" s="31">
        <f t="shared" si="0"/>
        <v>43250551</v>
      </c>
      <c r="H13" s="31">
        <f t="shared" si="0"/>
        <v>-6971865</v>
      </c>
      <c r="I13" s="31">
        <f t="shared" si="0"/>
        <v>-5627221</v>
      </c>
      <c r="J13" s="31">
        <f t="shared" si="0"/>
        <v>30651465</v>
      </c>
      <c r="K13" s="31">
        <f t="shared" si="0"/>
        <v>-18484028</v>
      </c>
      <c r="L13" s="31">
        <f t="shared" si="0"/>
        <v>8321877</v>
      </c>
      <c r="M13" s="31">
        <f t="shared" si="0"/>
        <v>-2613767</v>
      </c>
      <c r="N13" s="31">
        <f t="shared" si="0"/>
        <v>-12775918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17875547</v>
      </c>
      <c r="X13" s="31">
        <f t="shared" si="0"/>
        <v>240343996</v>
      </c>
      <c r="Y13" s="31">
        <f t="shared" si="0"/>
        <v>-222468449</v>
      </c>
      <c r="Z13" s="32">
        <f>+IF(X13&lt;&gt;0,+(Y13/X13)*100,0)</f>
        <v>-92.56251568689072</v>
      </c>
      <c r="AA13" s="33">
        <f>SUM(AA6:AA12)</f>
        <v>503650150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57776882</v>
      </c>
      <c r="D17" s="18"/>
      <c r="E17" s="19">
        <v>25455526</v>
      </c>
      <c r="F17" s="20">
        <v>25455526</v>
      </c>
      <c r="G17" s="24">
        <v>3240</v>
      </c>
      <c r="H17" s="24">
        <v>2141</v>
      </c>
      <c r="I17" s="24">
        <v>540</v>
      </c>
      <c r="J17" s="20">
        <v>5921</v>
      </c>
      <c r="K17" s="24">
        <v>62329479</v>
      </c>
      <c r="L17" s="24">
        <v>277720</v>
      </c>
      <c r="M17" s="20">
        <v>4784207</v>
      </c>
      <c r="N17" s="24">
        <v>67391406</v>
      </c>
      <c r="O17" s="24"/>
      <c r="P17" s="24"/>
      <c r="Q17" s="20"/>
      <c r="R17" s="24"/>
      <c r="S17" s="24"/>
      <c r="T17" s="20"/>
      <c r="U17" s="24"/>
      <c r="V17" s="24"/>
      <c r="W17" s="24">
        <v>67397327</v>
      </c>
      <c r="X17" s="20">
        <v>23759680</v>
      </c>
      <c r="Y17" s="24">
        <v>43637647</v>
      </c>
      <c r="Z17" s="25">
        <v>183.66260404180528</v>
      </c>
      <c r="AA17" s="26">
        <v>25455526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57776882</v>
      </c>
      <c r="D25" s="29">
        <f t="shared" ref="D25:Y25" si="1">SUM(D15:D24)</f>
        <v>0</v>
      </c>
      <c r="E25" s="35">
        <f t="shared" si="1"/>
        <v>25455526</v>
      </c>
      <c r="F25" s="36">
        <f t="shared" si="1"/>
        <v>25455526</v>
      </c>
      <c r="G25" s="36">
        <f t="shared" si="1"/>
        <v>3240</v>
      </c>
      <c r="H25" s="36">
        <f t="shared" si="1"/>
        <v>2141</v>
      </c>
      <c r="I25" s="36">
        <f t="shared" si="1"/>
        <v>540</v>
      </c>
      <c r="J25" s="36">
        <f t="shared" si="1"/>
        <v>5921</v>
      </c>
      <c r="K25" s="36">
        <f t="shared" si="1"/>
        <v>62329479</v>
      </c>
      <c r="L25" s="36">
        <f t="shared" si="1"/>
        <v>277720</v>
      </c>
      <c r="M25" s="36">
        <f t="shared" si="1"/>
        <v>4784207</v>
      </c>
      <c r="N25" s="36">
        <f t="shared" si="1"/>
        <v>67391406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67397327</v>
      </c>
      <c r="X25" s="36">
        <f t="shared" si="1"/>
        <v>23759680</v>
      </c>
      <c r="Y25" s="36">
        <f t="shared" si="1"/>
        <v>43637647</v>
      </c>
      <c r="Z25" s="37">
        <f>+IF(X25&lt;&gt;0,+(Y25/X25)*100,0)</f>
        <v>183.66260404180528</v>
      </c>
      <c r="AA25" s="38">
        <f>SUM(AA15:AA24)</f>
        <v>25455526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38288351</v>
      </c>
      <c r="D26" s="29">
        <f>+D13+D25</f>
        <v>0</v>
      </c>
      <c r="E26" s="30">
        <f t="shared" si="2"/>
        <v>529105676</v>
      </c>
      <c r="F26" s="31">
        <f t="shared" si="2"/>
        <v>529105676</v>
      </c>
      <c r="G26" s="31">
        <f t="shared" si="2"/>
        <v>43253791</v>
      </c>
      <c r="H26" s="31">
        <f t="shared" si="2"/>
        <v>-6969724</v>
      </c>
      <c r="I26" s="31">
        <f t="shared" si="2"/>
        <v>-5626681</v>
      </c>
      <c r="J26" s="31">
        <f t="shared" si="2"/>
        <v>30657386</v>
      </c>
      <c r="K26" s="31">
        <f t="shared" si="2"/>
        <v>43845451</v>
      </c>
      <c r="L26" s="31">
        <f t="shared" si="2"/>
        <v>8599597</v>
      </c>
      <c r="M26" s="31">
        <f t="shared" si="2"/>
        <v>2170440</v>
      </c>
      <c r="N26" s="31">
        <f t="shared" si="2"/>
        <v>54615488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85272874</v>
      </c>
      <c r="X26" s="31">
        <f t="shared" si="2"/>
        <v>264103676</v>
      </c>
      <c r="Y26" s="31">
        <f t="shared" si="2"/>
        <v>-178830802</v>
      </c>
      <c r="Z26" s="32">
        <f>+IF(X26&lt;&gt;0,+(Y26/X26)*100,0)</f>
        <v>-67.712348691428275</v>
      </c>
      <c r="AA26" s="33">
        <f>+AA13+AA25</f>
        <v>529105676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552240163</v>
      </c>
      <c r="D32" s="18"/>
      <c r="E32" s="19">
        <v>500906009</v>
      </c>
      <c r="F32" s="20">
        <v>500906009</v>
      </c>
      <c r="G32" s="20">
        <v>-1832047</v>
      </c>
      <c r="H32" s="20">
        <v>2112941</v>
      </c>
      <c r="I32" s="20">
        <v>4088272</v>
      </c>
      <c r="J32" s="20">
        <v>4369166</v>
      </c>
      <c r="K32" s="20">
        <v>555062692</v>
      </c>
      <c r="L32" s="20">
        <v>2601696</v>
      </c>
      <c r="M32" s="20">
        <v>2648717</v>
      </c>
      <c r="N32" s="20">
        <v>560313105</v>
      </c>
      <c r="O32" s="20"/>
      <c r="P32" s="20"/>
      <c r="Q32" s="20"/>
      <c r="R32" s="20"/>
      <c r="S32" s="20"/>
      <c r="T32" s="20"/>
      <c r="U32" s="20"/>
      <c r="V32" s="20"/>
      <c r="W32" s="20">
        <v>564682271</v>
      </c>
      <c r="X32" s="20">
        <v>245014686</v>
      </c>
      <c r="Y32" s="20">
        <v>319667585</v>
      </c>
      <c r="Z32" s="21">
        <v>130.46874463680106</v>
      </c>
      <c r="AA32" s="22">
        <v>500906009</v>
      </c>
    </row>
    <row r="33" spans="1:27" ht="13.5" x14ac:dyDescent="0.25">
      <c r="A33" s="23" t="s">
        <v>60</v>
      </c>
      <c r="B33" s="17" t="s">
        <v>32</v>
      </c>
      <c r="C33" s="18">
        <v>-39985132</v>
      </c>
      <c r="D33" s="18"/>
      <c r="E33" s="19">
        <v>-24395800</v>
      </c>
      <c r="F33" s="20">
        <v>-24395800</v>
      </c>
      <c r="G33" s="20"/>
      <c r="H33" s="20"/>
      <c r="I33" s="20"/>
      <c r="J33" s="20"/>
      <c r="K33" s="20">
        <v>-39985132</v>
      </c>
      <c r="L33" s="20"/>
      <c r="M33" s="20"/>
      <c r="N33" s="20">
        <v>-39985132</v>
      </c>
      <c r="O33" s="20"/>
      <c r="P33" s="20"/>
      <c r="Q33" s="20"/>
      <c r="R33" s="20"/>
      <c r="S33" s="20"/>
      <c r="T33" s="20"/>
      <c r="U33" s="20"/>
      <c r="V33" s="20"/>
      <c r="W33" s="20">
        <v>-39985132</v>
      </c>
      <c r="X33" s="20">
        <v>-12197898</v>
      </c>
      <c r="Y33" s="20">
        <v>-27787234</v>
      </c>
      <c r="Z33" s="21">
        <v>227.80346253100331</v>
      </c>
      <c r="AA33" s="22">
        <v>-24395800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677200</v>
      </c>
      <c r="F34" s="20">
        <v>677200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303200</v>
      </c>
      <c r="Y34" s="20">
        <v>-303200</v>
      </c>
      <c r="Z34" s="21">
        <v>-100</v>
      </c>
      <c r="AA34" s="22">
        <v>677200</v>
      </c>
    </row>
    <row r="35" spans="1:27" ht="13.5" x14ac:dyDescent="0.25">
      <c r="A35" s="23" t="s">
        <v>39</v>
      </c>
      <c r="B35" s="17" t="s">
        <v>32</v>
      </c>
      <c r="C35" s="18">
        <v>-54907</v>
      </c>
      <c r="D35" s="18"/>
      <c r="E35" s="19"/>
      <c r="F35" s="20"/>
      <c r="G35" s="20"/>
      <c r="H35" s="20"/>
      <c r="I35" s="20"/>
      <c r="J35" s="20"/>
      <c r="K35" s="20">
        <v>-54907</v>
      </c>
      <c r="L35" s="20">
        <v>-3684</v>
      </c>
      <c r="M35" s="20"/>
      <c r="N35" s="20">
        <v>-58591</v>
      </c>
      <c r="O35" s="20"/>
      <c r="P35" s="20"/>
      <c r="Q35" s="20"/>
      <c r="R35" s="20"/>
      <c r="S35" s="20"/>
      <c r="T35" s="20"/>
      <c r="U35" s="20"/>
      <c r="V35" s="20"/>
      <c r="W35" s="20">
        <v>-58591</v>
      </c>
      <c r="X35" s="20"/>
      <c r="Y35" s="20">
        <v>-58591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512200124</v>
      </c>
      <c r="D37" s="29">
        <f t="shared" ref="D37:Y37" si="3">SUM(D29:D36)</f>
        <v>0</v>
      </c>
      <c r="E37" s="30">
        <f t="shared" si="3"/>
        <v>477187409</v>
      </c>
      <c r="F37" s="31">
        <f t="shared" si="3"/>
        <v>477187409</v>
      </c>
      <c r="G37" s="31">
        <f t="shared" si="3"/>
        <v>-1832047</v>
      </c>
      <c r="H37" s="31">
        <f t="shared" si="3"/>
        <v>2112941</v>
      </c>
      <c r="I37" s="31">
        <f t="shared" si="3"/>
        <v>4088272</v>
      </c>
      <c r="J37" s="31">
        <f t="shared" si="3"/>
        <v>4369166</v>
      </c>
      <c r="K37" s="31">
        <f t="shared" si="3"/>
        <v>515022653</v>
      </c>
      <c r="L37" s="31">
        <f t="shared" si="3"/>
        <v>2598012</v>
      </c>
      <c r="M37" s="31">
        <f t="shared" si="3"/>
        <v>2648717</v>
      </c>
      <c r="N37" s="31">
        <f t="shared" si="3"/>
        <v>520269382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524638548</v>
      </c>
      <c r="X37" s="31">
        <f t="shared" si="3"/>
        <v>233119988</v>
      </c>
      <c r="Y37" s="31">
        <f t="shared" si="3"/>
        <v>291518560</v>
      </c>
      <c r="Z37" s="32">
        <f>+IF(X37&lt;&gt;0,+(Y37/X37)*100,0)</f>
        <v>125.0508643643204</v>
      </c>
      <c r="AA37" s="33">
        <f>SUM(AA29:AA36)</f>
        <v>477187409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512200124</v>
      </c>
      <c r="D44" s="29">
        <f>+D37+D43</f>
        <v>0</v>
      </c>
      <c r="E44" s="30">
        <f t="shared" si="5"/>
        <v>477187409</v>
      </c>
      <c r="F44" s="31">
        <f t="shared" si="5"/>
        <v>477187409</v>
      </c>
      <c r="G44" s="31">
        <f t="shared" si="5"/>
        <v>-1832047</v>
      </c>
      <c r="H44" s="31">
        <f t="shared" si="5"/>
        <v>2112941</v>
      </c>
      <c r="I44" s="31">
        <f t="shared" si="5"/>
        <v>4088272</v>
      </c>
      <c r="J44" s="31">
        <f t="shared" si="5"/>
        <v>4369166</v>
      </c>
      <c r="K44" s="31">
        <f t="shared" si="5"/>
        <v>515022653</v>
      </c>
      <c r="L44" s="31">
        <f t="shared" si="5"/>
        <v>2598012</v>
      </c>
      <c r="M44" s="31">
        <f t="shared" si="5"/>
        <v>2648717</v>
      </c>
      <c r="N44" s="31">
        <f t="shared" si="5"/>
        <v>520269382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524638548</v>
      </c>
      <c r="X44" s="31">
        <f t="shared" si="5"/>
        <v>233119988</v>
      </c>
      <c r="Y44" s="31">
        <f t="shared" si="5"/>
        <v>291518560</v>
      </c>
      <c r="Z44" s="32">
        <f>+IF(X44&lt;&gt;0,+(Y44/X44)*100,0)</f>
        <v>125.0508643643204</v>
      </c>
      <c r="AA44" s="33">
        <f>+AA37+AA43</f>
        <v>477187409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-473911773</v>
      </c>
      <c r="D45" s="42">
        <f t="shared" si="6"/>
        <v>0</v>
      </c>
      <c r="E45" s="43">
        <f t="shared" si="6"/>
        <v>51918267</v>
      </c>
      <c r="F45" s="44">
        <f t="shared" si="6"/>
        <v>51918267</v>
      </c>
      <c r="G45" s="44">
        <f t="shared" si="6"/>
        <v>45085838</v>
      </c>
      <c r="H45" s="44">
        <f t="shared" si="6"/>
        <v>-9082665</v>
      </c>
      <c r="I45" s="44">
        <f t="shared" si="6"/>
        <v>-9714953</v>
      </c>
      <c r="J45" s="44">
        <f t="shared" si="6"/>
        <v>26288220</v>
      </c>
      <c r="K45" s="44">
        <f t="shared" si="6"/>
        <v>-471177202</v>
      </c>
      <c r="L45" s="44">
        <f t="shared" si="6"/>
        <v>6001585</v>
      </c>
      <c r="M45" s="44">
        <f t="shared" si="6"/>
        <v>-478277</v>
      </c>
      <c r="N45" s="44">
        <f t="shared" si="6"/>
        <v>-465653894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-439365674</v>
      </c>
      <c r="X45" s="44">
        <f t="shared" si="6"/>
        <v>30983688</v>
      </c>
      <c r="Y45" s="44">
        <f t="shared" si="6"/>
        <v>-470349362</v>
      </c>
      <c r="Z45" s="45">
        <f>+IF(X45&lt;&gt;0,+(Y45/X45)*100,0)</f>
        <v>-1518.0547970919408</v>
      </c>
      <c r="AA45" s="46">
        <f>+AA26-AA44</f>
        <v>51918267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103293608</v>
      </c>
      <c r="D47" s="18"/>
      <c r="E47" s="19"/>
      <c r="F47" s="20"/>
      <c r="G47" s="20"/>
      <c r="H47" s="20"/>
      <c r="I47" s="20"/>
      <c r="J47" s="20"/>
      <c r="K47" s="20">
        <v>103293607</v>
      </c>
      <c r="L47" s="20"/>
      <c r="M47" s="20"/>
      <c r="N47" s="20">
        <v>103293607</v>
      </c>
      <c r="O47" s="20"/>
      <c r="P47" s="20"/>
      <c r="Q47" s="20"/>
      <c r="R47" s="20"/>
      <c r="S47" s="20"/>
      <c r="T47" s="20"/>
      <c r="U47" s="20"/>
      <c r="V47" s="20"/>
      <c r="W47" s="20">
        <v>103293607</v>
      </c>
      <c r="X47" s="20"/>
      <c r="Y47" s="20">
        <v>103293607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-1167507</v>
      </c>
      <c r="D48" s="18"/>
      <c r="E48" s="19"/>
      <c r="F48" s="20"/>
      <c r="G48" s="20"/>
      <c r="H48" s="20"/>
      <c r="I48" s="20"/>
      <c r="J48" s="20"/>
      <c r="K48" s="20">
        <v>-1167506</v>
      </c>
      <c r="L48" s="20"/>
      <c r="M48" s="20"/>
      <c r="N48" s="20">
        <v>-1167506</v>
      </c>
      <c r="O48" s="20"/>
      <c r="P48" s="20"/>
      <c r="Q48" s="20"/>
      <c r="R48" s="20"/>
      <c r="S48" s="20"/>
      <c r="T48" s="20"/>
      <c r="U48" s="20"/>
      <c r="V48" s="20"/>
      <c r="W48" s="20">
        <v>-1167506</v>
      </c>
      <c r="X48" s="20"/>
      <c r="Y48" s="20">
        <v>-1167506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102126101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102126101</v>
      </c>
      <c r="L50" s="52">
        <f t="shared" si="7"/>
        <v>0</v>
      </c>
      <c r="M50" s="52">
        <f t="shared" si="7"/>
        <v>0</v>
      </c>
      <c r="N50" s="52">
        <f t="shared" si="7"/>
        <v>102126101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102126101</v>
      </c>
      <c r="X50" s="52">
        <f t="shared" si="7"/>
        <v>0</v>
      </c>
      <c r="Y50" s="52">
        <f t="shared" si="7"/>
        <v>102126101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133008978</v>
      </c>
      <c r="D6" s="18"/>
      <c r="E6" s="19">
        <v>170544848</v>
      </c>
      <c r="F6" s="20">
        <v>163322387</v>
      </c>
      <c r="G6" s="20">
        <v>44356423</v>
      </c>
      <c r="H6" s="20">
        <v>4686289</v>
      </c>
      <c r="I6" s="20">
        <v>-8096884</v>
      </c>
      <c r="J6" s="20">
        <v>40945828</v>
      </c>
      <c r="K6" s="20">
        <v>22525466</v>
      </c>
      <c r="L6" s="20">
        <v>11801550</v>
      </c>
      <c r="M6" s="20">
        <v>10072571</v>
      </c>
      <c r="N6" s="20">
        <v>44399587</v>
      </c>
      <c r="O6" s="20"/>
      <c r="P6" s="20"/>
      <c r="Q6" s="20"/>
      <c r="R6" s="20"/>
      <c r="S6" s="20"/>
      <c r="T6" s="20"/>
      <c r="U6" s="20"/>
      <c r="V6" s="20"/>
      <c r="W6" s="20">
        <v>85345415</v>
      </c>
      <c r="X6" s="20">
        <v>165562279</v>
      </c>
      <c r="Y6" s="20">
        <v>-80216864</v>
      </c>
      <c r="Z6" s="21">
        <v>-48.45117165849112</v>
      </c>
      <c r="AA6" s="22">
        <v>163322387</v>
      </c>
    </row>
    <row r="7" spans="1:27" ht="13.5" x14ac:dyDescent="0.25">
      <c r="A7" s="23" t="s">
        <v>35</v>
      </c>
      <c r="B7" s="17" t="s">
        <v>32</v>
      </c>
      <c r="C7" s="18">
        <v>156813813</v>
      </c>
      <c r="D7" s="18"/>
      <c r="E7" s="19">
        <v>-22528897</v>
      </c>
      <c r="F7" s="20">
        <v>942690</v>
      </c>
      <c r="G7" s="20">
        <v>9778253</v>
      </c>
      <c r="H7" s="20">
        <v>4148568</v>
      </c>
      <c r="I7" s="20">
        <v>11842010</v>
      </c>
      <c r="J7" s="20">
        <v>25768831</v>
      </c>
      <c r="K7" s="20">
        <v>-2152676</v>
      </c>
      <c r="L7" s="20">
        <v>4967530</v>
      </c>
      <c r="M7" s="20">
        <v>14030744</v>
      </c>
      <c r="N7" s="20">
        <v>16845598</v>
      </c>
      <c r="O7" s="20"/>
      <c r="P7" s="20"/>
      <c r="Q7" s="20"/>
      <c r="R7" s="20"/>
      <c r="S7" s="20"/>
      <c r="T7" s="20"/>
      <c r="U7" s="20"/>
      <c r="V7" s="20"/>
      <c r="W7" s="20">
        <v>42614429</v>
      </c>
      <c r="X7" s="20">
        <v>-11136402</v>
      </c>
      <c r="Y7" s="20">
        <v>53750831</v>
      </c>
      <c r="Z7" s="21">
        <v>-482.65886055478245</v>
      </c>
      <c r="AA7" s="22">
        <v>942690</v>
      </c>
    </row>
    <row r="8" spans="1:27" ht="13.5" x14ac:dyDescent="0.25">
      <c r="A8" s="23" t="s">
        <v>36</v>
      </c>
      <c r="B8" s="17" t="s">
        <v>32</v>
      </c>
      <c r="C8" s="18">
        <v>-12844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-3197711</v>
      </c>
      <c r="D10" s="18"/>
      <c r="E10" s="19"/>
      <c r="F10" s="20"/>
      <c r="G10" s="20">
        <v>-377389</v>
      </c>
      <c r="H10" s="20">
        <v>-346284</v>
      </c>
      <c r="I10" s="20">
        <v>-607871</v>
      </c>
      <c r="J10" s="20">
        <v>-1331544</v>
      </c>
      <c r="K10" s="20">
        <v>-548766</v>
      </c>
      <c r="L10" s="20">
        <v>-495284</v>
      </c>
      <c r="M10" s="20">
        <v>-240108</v>
      </c>
      <c r="N10" s="20">
        <v>-1284158</v>
      </c>
      <c r="O10" s="20"/>
      <c r="P10" s="20"/>
      <c r="Q10" s="20"/>
      <c r="R10" s="20"/>
      <c r="S10" s="20"/>
      <c r="T10" s="20"/>
      <c r="U10" s="20"/>
      <c r="V10" s="20"/>
      <c r="W10" s="20">
        <v>-2615702</v>
      </c>
      <c r="X10" s="20"/>
      <c r="Y10" s="20">
        <v>-2615702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286612236</v>
      </c>
      <c r="D13" s="29">
        <f>SUM(D6:D12)</f>
        <v>0</v>
      </c>
      <c r="E13" s="30">
        <f t="shared" si="0"/>
        <v>148015951</v>
      </c>
      <c r="F13" s="31">
        <f t="shared" si="0"/>
        <v>164265077</v>
      </c>
      <c r="G13" s="31">
        <f t="shared" si="0"/>
        <v>53757287</v>
      </c>
      <c r="H13" s="31">
        <f t="shared" si="0"/>
        <v>8488573</v>
      </c>
      <c r="I13" s="31">
        <f t="shared" si="0"/>
        <v>3137255</v>
      </c>
      <c r="J13" s="31">
        <f t="shared" si="0"/>
        <v>65383115</v>
      </c>
      <c r="K13" s="31">
        <f t="shared" si="0"/>
        <v>19824024</v>
      </c>
      <c r="L13" s="31">
        <f t="shared" si="0"/>
        <v>16273796</v>
      </c>
      <c r="M13" s="31">
        <f t="shared" si="0"/>
        <v>23863207</v>
      </c>
      <c r="N13" s="31">
        <f t="shared" si="0"/>
        <v>59961027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125344142</v>
      </c>
      <c r="X13" s="31">
        <f t="shared" si="0"/>
        <v>154425877</v>
      </c>
      <c r="Y13" s="31">
        <f t="shared" si="0"/>
        <v>-29081735</v>
      </c>
      <c r="Z13" s="32">
        <f>+IF(X13&lt;&gt;0,+(Y13/X13)*100,0)</f>
        <v>-18.832164378771829</v>
      </c>
      <c r="AA13" s="33">
        <f>SUM(AA6:AA12)</f>
        <v>164265077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8909553</v>
      </c>
      <c r="D17" s="18"/>
      <c r="E17" s="19">
        <v>10109527</v>
      </c>
      <c r="F17" s="20">
        <v>11027990</v>
      </c>
      <c r="G17" s="24">
        <v>132624</v>
      </c>
      <c r="H17" s="24">
        <v>71620</v>
      </c>
      <c r="I17" s="24">
        <v>133139</v>
      </c>
      <c r="J17" s="20">
        <v>337383</v>
      </c>
      <c r="K17" s="24">
        <v>480874</v>
      </c>
      <c r="L17" s="24">
        <v>233521</v>
      </c>
      <c r="M17" s="20">
        <v>72055</v>
      </c>
      <c r="N17" s="24">
        <v>786450</v>
      </c>
      <c r="O17" s="24"/>
      <c r="P17" s="24"/>
      <c r="Q17" s="20"/>
      <c r="R17" s="24"/>
      <c r="S17" s="24"/>
      <c r="T17" s="20"/>
      <c r="U17" s="24"/>
      <c r="V17" s="24"/>
      <c r="W17" s="24">
        <v>1123833</v>
      </c>
      <c r="X17" s="20">
        <v>5513988</v>
      </c>
      <c r="Y17" s="24">
        <v>-4390155</v>
      </c>
      <c r="Z17" s="25">
        <v>-79.618508418951947</v>
      </c>
      <c r="AA17" s="26">
        <v>11027990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8909553</v>
      </c>
      <c r="D25" s="29">
        <f t="shared" ref="D25:Y25" si="1">SUM(D15:D24)</f>
        <v>0</v>
      </c>
      <c r="E25" s="35">
        <f t="shared" si="1"/>
        <v>10109527</v>
      </c>
      <c r="F25" s="36">
        <f t="shared" si="1"/>
        <v>11027990</v>
      </c>
      <c r="G25" s="36">
        <f t="shared" si="1"/>
        <v>132624</v>
      </c>
      <c r="H25" s="36">
        <f t="shared" si="1"/>
        <v>71620</v>
      </c>
      <c r="I25" s="36">
        <f t="shared" si="1"/>
        <v>133139</v>
      </c>
      <c r="J25" s="36">
        <f t="shared" si="1"/>
        <v>337383</v>
      </c>
      <c r="K25" s="36">
        <f t="shared" si="1"/>
        <v>480874</v>
      </c>
      <c r="L25" s="36">
        <f t="shared" si="1"/>
        <v>233521</v>
      </c>
      <c r="M25" s="36">
        <f t="shared" si="1"/>
        <v>72055</v>
      </c>
      <c r="N25" s="36">
        <f t="shared" si="1"/>
        <v>786450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1123833</v>
      </c>
      <c r="X25" s="36">
        <f t="shared" si="1"/>
        <v>5513988</v>
      </c>
      <c r="Y25" s="36">
        <f t="shared" si="1"/>
        <v>-4390155</v>
      </c>
      <c r="Z25" s="37">
        <f>+IF(X25&lt;&gt;0,+(Y25/X25)*100,0)</f>
        <v>-79.618508418951947</v>
      </c>
      <c r="AA25" s="38">
        <f>SUM(AA15:AA24)</f>
        <v>11027990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295521789</v>
      </c>
      <c r="D26" s="29">
        <f>+D13+D25</f>
        <v>0</v>
      </c>
      <c r="E26" s="30">
        <f t="shared" si="2"/>
        <v>158125478</v>
      </c>
      <c r="F26" s="31">
        <f t="shared" si="2"/>
        <v>175293067</v>
      </c>
      <c r="G26" s="31">
        <f t="shared" si="2"/>
        <v>53889911</v>
      </c>
      <c r="H26" s="31">
        <f t="shared" si="2"/>
        <v>8560193</v>
      </c>
      <c r="I26" s="31">
        <f t="shared" si="2"/>
        <v>3270394</v>
      </c>
      <c r="J26" s="31">
        <f t="shared" si="2"/>
        <v>65720498</v>
      </c>
      <c r="K26" s="31">
        <f t="shared" si="2"/>
        <v>20304898</v>
      </c>
      <c r="L26" s="31">
        <f t="shared" si="2"/>
        <v>16507317</v>
      </c>
      <c r="M26" s="31">
        <f t="shared" si="2"/>
        <v>23935262</v>
      </c>
      <c r="N26" s="31">
        <f t="shared" si="2"/>
        <v>60747477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126467975</v>
      </c>
      <c r="X26" s="31">
        <f t="shared" si="2"/>
        <v>159939865</v>
      </c>
      <c r="Y26" s="31">
        <f t="shared" si="2"/>
        <v>-33471890</v>
      </c>
      <c r="Z26" s="32">
        <f>+IF(X26&lt;&gt;0,+(Y26/X26)*100,0)</f>
        <v>-20.927796831640443</v>
      </c>
      <c r="AA26" s="33">
        <f>+AA13+AA25</f>
        <v>175293067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18566083</v>
      </c>
      <c r="D32" s="18"/>
      <c r="E32" s="19"/>
      <c r="F32" s="20"/>
      <c r="G32" s="20">
        <v>45911424</v>
      </c>
      <c r="H32" s="20">
        <v>4596030</v>
      </c>
      <c r="I32" s="20">
        <v>-16660975</v>
      </c>
      <c r="J32" s="20">
        <v>33846479</v>
      </c>
      <c r="K32" s="20">
        <v>4948683</v>
      </c>
      <c r="L32" s="20">
        <v>5671990</v>
      </c>
      <c r="M32" s="20">
        <v>6588229</v>
      </c>
      <c r="N32" s="20">
        <v>17208902</v>
      </c>
      <c r="O32" s="20"/>
      <c r="P32" s="20"/>
      <c r="Q32" s="20"/>
      <c r="R32" s="20"/>
      <c r="S32" s="20"/>
      <c r="T32" s="20"/>
      <c r="U32" s="20"/>
      <c r="V32" s="20"/>
      <c r="W32" s="20">
        <v>51055381</v>
      </c>
      <c r="X32" s="20"/>
      <c r="Y32" s="20">
        <v>51055381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460000</v>
      </c>
      <c r="I33" s="20"/>
      <c r="J33" s="20">
        <v>460000</v>
      </c>
      <c r="K33" s="20"/>
      <c r="L33" s="20"/>
      <c r="M33" s="20">
        <v>-32125</v>
      </c>
      <c r="N33" s="20">
        <v>-32125</v>
      </c>
      <c r="O33" s="20"/>
      <c r="P33" s="20"/>
      <c r="Q33" s="20"/>
      <c r="R33" s="20"/>
      <c r="S33" s="20"/>
      <c r="T33" s="20"/>
      <c r="U33" s="20"/>
      <c r="V33" s="20"/>
      <c r="W33" s="20">
        <v>427875</v>
      </c>
      <c r="X33" s="20"/>
      <c r="Y33" s="20">
        <v>427875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18566083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45911424</v>
      </c>
      <c r="H37" s="31">
        <f t="shared" si="3"/>
        <v>5056030</v>
      </c>
      <c r="I37" s="31">
        <f t="shared" si="3"/>
        <v>-16660975</v>
      </c>
      <c r="J37" s="31">
        <f t="shared" si="3"/>
        <v>34306479</v>
      </c>
      <c r="K37" s="31">
        <f t="shared" si="3"/>
        <v>4948683</v>
      </c>
      <c r="L37" s="31">
        <f t="shared" si="3"/>
        <v>5671990</v>
      </c>
      <c r="M37" s="31">
        <f t="shared" si="3"/>
        <v>6556104</v>
      </c>
      <c r="N37" s="31">
        <f t="shared" si="3"/>
        <v>17176777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51483256</v>
      </c>
      <c r="X37" s="31">
        <f t="shared" si="3"/>
        <v>0</v>
      </c>
      <c r="Y37" s="31">
        <f t="shared" si="3"/>
        <v>51483256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18566083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45911424</v>
      </c>
      <c r="H44" s="31">
        <f t="shared" si="5"/>
        <v>5056030</v>
      </c>
      <c r="I44" s="31">
        <f t="shared" si="5"/>
        <v>-16660975</v>
      </c>
      <c r="J44" s="31">
        <f t="shared" si="5"/>
        <v>34306479</v>
      </c>
      <c r="K44" s="31">
        <f t="shared" si="5"/>
        <v>4948683</v>
      </c>
      <c r="L44" s="31">
        <f t="shared" si="5"/>
        <v>5671990</v>
      </c>
      <c r="M44" s="31">
        <f t="shared" si="5"/>
        <v>6556104</v>
      </c>
      <c r="N44" s="31">
        <f t="shared" si="5"/>
        <v>17176777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51483256</v>
      </c>
      <c r="X44" s="31">
        <f t="shared" si="5"/>
        <v>0</v>
      </c>
      <c r="Y44" s="31">
        <f t="shared" si="5"/>
        <v>51483256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276955706</v>
      </c>
      <c r="D45" s="42">
        <f t="shared" si="6"/>
        <v>0</v>
      </c>
      <c r="E45" s="43">
        <f t="shared" si="6"/>
        <v>158125478</v>
      </c>
      <c r="F45" s="44">
        <f t="shared" si="6"/>
        <v>175293067</v>
      </c>
      <c r="G45" s="44">
        <f t="shared" si="6"/>
        <v>7978487</v>
      </c>
      <c r="H45" s="44">
        <f t="shared" si="6"/>
        <v>3504163</v>
      </c>
      <c r="I45" s="44">
        <f t="shared" si="6"/>
        <v>19931369</v>
      </c>
      <c r="J45" s="44">
        <f t="shared" si="6"/>
        <v>31414019</v>
      </c>
      <c r="K45" s="44">
        <f t="shared" si="6"/>
        <v>15356215</v>
      </c>
      <c r="L45" s="44">
        <f t="shared" si="6"/>
        <v>10835327</v>
      </c>
      <c r="M45" s="44">
        <f t="shared" si="6"/>
        <v>17379158</v>
      </c>
      <c r="N45" s="44">
        <f t="shared" si="6"/>
        <v>43570700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74984719</v>
      </c>
      <c r="X45" s="44">
        <f t="shared" si="6"/>
        <v>159939865</v>
      </c>
      <c r="Y45" s="44">
        <f t="shared" si="6"/>
        <v>-84955146</v>
      </c>
      <c r="Z45" s="45">
        <f>+IF(X45&lt;&gt;0,+(Y45/X45)*100,0)</f>
        <v>-53.116929916128164</v>
      </c>
      <c r="AA45" s="46">
        <f>+AA26-AA44</f>
        <v>175293067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-90543186</v>
      </c>
      <c r="D6" s="18"/>
      <c r="E6" s="19">
        <v>-32970393</v>
      </c>
      <c r="F6" s="20">
        <v>-32970395</v>
      </c>
      <c r="G6" s="20">
        <v>15748564</v>
      </c>
      <c r="H6" s="20">
        <v>-305308</v>
      </c>
      <c r="I6" s="20">
        <v>-4003263</v>
      </c>
      <c r="J6" s="20">
        <v>11439993</v>
      </c>
      <c r="K6" s="20">
        <v>2683198</v>
      </c>
      <c r="L6" s="20">
        <v>-11373445</v>
      </c>
      <c r="M6" s="20">
        <v>-16494048</v>
      </c>
      <c r="N6" s="20">
        <v>-25184295</v>
      </c>
      <c r="O6" s="20"/>
      <c r="P6" s="20"/>
      <c r="Q6" s="20"/>
      <c r="R6" s="20"/>
      <c r="S6" s="20"/>
      <c r="T6" s="20"/>
      <c r="U6" s="20"/>
      <c r="V6" s="20"/>
      <c r="W6" s="20">
        <v>-13744302</v>
      </c>
      <c r="X6" s="20">
        <v>-16485255</v>
      </c>
      <c r="Y6" s="20">
        <v>2740953</v>
      </c>
      <c r="Z6" s="21">
        <v>-16.626694582522379</v>
      </c>
      <c r="AA6" s="22">
        <v>-32970395</v>
      </c>
    </row>
    <row r="7" spans="1:27" ht="13.5" x14ac:dyDescent="0.25">
      <c r="A7" s="23" t="s">
        <v>35</v>
      </c>
      <c r="B7" s="17" t="s">
        <v>32</v>
      </c>
      <c r="C7" s="18">
        <v>368989</v>
      </c>
      <c r="D7" s="18"/>
      <c r="E7" s="19">
        <v>869664</v>
      </c>
      <c r="F7" s="20">
        <v>284408</v>
      </c>
      <c r="G7" s="20">
        <v>1961211</v>
      </c>
      <c r="H7" s="20">
        <v>-1129467</v>
      </c>
      <c r="I7" s="20">
        <v>344766</v>
      </c>
      <c r="J7" s="20">
        <v>1176510</v>
      </c>
      <c r="K7" s="20">
        <v>-2010329</v>
      </c>
      <c r="L7" s="20">
        <v>237958</v>
      </c>
      <c r="M7" s="20">
        <v>406141</v>
      </c>
      <c r="N7" s="20">
        <v>-1366230</v>
      </c>
      <c r="O7" s="20"/>
      <c r="P7" s="20"/>
      <c r="Q7" s="20"/>
      <c r="R7" s="20"/>
      <c r="S7" s="20"/>
      <c r="T7" s="20"/>
      <c r="U7" s="20"/>
      <c r="V7" s="20"/>
      <c r="W7" s="20">
        <v>-189720</v>
      </c>
      <c r="X7" s="20">
        <v>-150391</v>
      </c>
      <c r="Y7" s="20">
        <v>-39329</v>
      </c>
      <c r="Z7" s="21">
        <v>26.151165960729035</v>
      </c>
      <c r="AA7" s="22">
        <v>284408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4847</v>
      </c>
      <c r="F8" s="20">
        <v>4847</v>
      </c>
      <c r="G8" s="20">
        <v>245994</v>
      </c>
      <c r="H8" s="20">
        <v>9099</v>
      </c>
      <c r="I8" s="20">
        <v>-6760</v>
      </c>
      <c r="J8" s="20">
        <v>248333</v>
      </c>
      <c r="K8" s="20">
        <v>74661</v>
      </c>
      <c r="L8" s="20">
        <v>-22564</v>
      </c>
      <c r="M8" s="20">
        <v>265907</v>
      </c>
      <c r="N8" s="20">
        <v>318004</v>
      </c>
      <c r="O8" s="20"/>
      <c r="P8" s="20"/>
      <c r="Q8" s="20"/>
      <c r="R8" s="20"/>
      <c r="S8" s="20"/>
      <c r="T8" s="20"/>
      <c r="U8" s="20"/>
      <c r="V8" s="20"/>
      <c r="W8" s="20">
        <v>566337</v>
      </c>
      <c r="X8" s="20">
        <v>2424</v>
      </c>
      <c r="Y8" s="20">
        <v>563913</v>
      </c>
      <c r="Z8" s="21">
        <v>23263.737623762376</v>
      </c>
      <c r="AA8" s="22">
        <v>4847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2016061</v>
      </c>
      <c r="D10" s="18"/>
      <c r="E10" s="19"/>
      <c r="F10" s="20">
        <v>2016061</v>
      </c>
      <c r="G10" s="20">
        <v>2016061</v>
      </c>
      <c r="H10" s="20"/>
      <c r="I10" s="20"/>
      <c r="J10" s="20">
        <v>2016061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2016061</v>
      </c>
      <c r="X10" s="20">
        <v>2016061</v>
      </c>
      <c r="Y10" s="20"/>
      <c r="Z10" s="21"/>
      <c r="AA10" s="22">
        <v>2016061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3045821</v>
      </c>
      <c r="D12" s="18"/>
      <c r="E12" s="19"/>
      <c r="F12" s="20">
        <v>3045819</v>
      </c>
      <c r="G12" s="20">
        <v>3045820</v>
      </c>
      <c r="H12" s="20"/>
      <c r="I12" s="20"/>
      <c r="J12" s="20">
        <v>3045820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3045820</v>
      </c>
      <c r="X12" s="20">
        <v>3045819</v>
      </c>
      <c r="Y12" s="20">
        <v>1</v>
      </c>
      <c r="Z12" s="21"/>
      <c r="AA12" s="22">
        <v>3045819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-85112315</v>
      </c>
      <c r="D13" s="29">
        <f>SUM(D6:D12)</f>
        <v>0</v>
      </c>
      <c r="E13" s="30">
        <f t="shared" si="0"/>
        <v>-32095882</v>
      </c>
      <c r="F13" s="31">
        <f t="shared" si="0"/>
        <v>-27619260</v>
      </c>
      <c r="G13" s="31">
        <f t="shared" si="0"/>
        <v>23017650</v>
      </c>
      <c r="H13" s="31">
        <f t="shared" si="0"/>
        <v>-1425676</v>
      </c>
      <c r="I13" s="31">
        <f t="shared" si="0"/>
        <v>-3665257</v>
      </c>
      <c r="J13" s="31">
        <f t="shared" si="0"/>
        <v>17926717</v>
      </c>
      <c r="K13" s="31">
        <f t="shared" si="0"/>
        <v>747530</v>
      </c>
      <c r="L13" s="31">
        <f t="shared" si="0"/>
        <v>-11158051</v>
      </c>
      <c r="M13" s="31">
        <f t="shared" si="0"/>
        <v>-15822000</v>
      </c>
      <c r="N13" s="31">
        <f t="shared" si="0"/>
        <v>-26232521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-8305804</v>
      </c>
      <c r="X13" s="31">
        <f t="shared" si="0"/>
        <v>-11571342</v>
      </c>
      <c r="Y13" s="31">
        <f t="shared" si="0"/>
        <v>3265538</v>
      </c>
      <c r="Z13" s="32">
        <f>+IF(X13&lt;&gt;0,+(Y13/X13)*100,0)</f>
        <v>-28.220909899646902</v>
      </c>
      <c r="AA13" s="33">
        <f>SUM(AA6:AA12)</f>
        <v>-27619260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280020582</v>
      </c>
      <c r="D17" s="18"/>
      <c r="E17" s="19">
        <v>123585226</v>
      </c>
      <c r="F17" s="20">
        <v>308880549</v>
      </c>
      <c r="G17" s="24">
        <v>293460442</v>
      </c>
      <c r="H17" s="24">
        <v>-9519757</v>
      </c>
      <c r="I17" s="24">
        <v>432824</v>
      </c>
      <c r="J17" s="20">
        <v>284373509</v>
      </c>
      <c r="K17" s="24">
        <v>455639</v>
      </c>
      <c r="L17" s="24">
        <v>842563</v>
      </c>
      <c r="M17" s="20">
        <v>-696399</v>
      </c>
      <c r="N17" s="24">
        <v>601803</v>
      </c>
      <c r="O17" s="24"/>
      <c r="P17" s="24"/>
      <c r="Q17" s="20"/>
      <c r="R17" s="24"/>
      <c r="S17" s="24"/>
      <c r="T17" s="20"/>
      <c r="U17" s="24"/>
      <c r="V17" s="24"/>
      <c r="W17" s="24">
        <v>284975312</v>
      </c>
      <c r="X17" s="20">
        <v>300746439</v>
      </c>
      <c r="Y17" s="24">
        <v>-15771127</v>
      </c>
      <c r="Z17" s="25">
        <v>-5.2439945930664864</v>
      </c>
      <c r="AA17" s="26">
        <v>308880549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280020582</v>
      </c>
      <c r="D25" s="29">
        <f t="shared" ref="D25:Y25" si="1">SUM(D15:D24)</f>
        <v>0</v>
      </c>
      <c r="E25" s="35">
        <f t="shared" si="1"/>
        <v>123585226</v>
      </c>
      <c r="F25" s="36">
        <f t="shared" si="1"/>
        <v>308880549</v>
      </c>
      <c r="G25" s="36">
        <f t="shared" si="1"/>
        <v>293460442</v>
      </c>
      <c r="H25" s="36">
        <f t="shared" si="1"/>
        <v>-9519757</v>
      </c>
      <c r="I25" s="36">
        <f t="shared" si="1"/>
        <v>432824</v>
      </c>
      <c r="J25" s="36">
        <f t="shared" si="1"/>
        <v>284373509</v>
      </c>
      <c r="K25" s="36">
        <f t="shared" si="1"/>
        <v>455639</v>
      </c>
      <c r="L25" s="36">
        <f t="shared" si="1"/>
        <v>842563</v>
      </c>
      <c r="M25" s="36">
        <f t="shared" si="1"/>
        <v>-696399</v>
      </c>
      <c r="N25" s="36">
        <f t="shared" si="1"/>
        <v>601803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284975312</v>
      </c>
      <c r="X25" s="36">
        <f t="shared" si="1"/>
        <v>300746439</v>
      </c>
      <c r="Y25" s="36">
        <f t="shared" si="1"/>
        <v>-15771127</v>
      </c>
      <c r="Z25" s="37">
        <f>+IF(X25&lt;&gt;0,+(Y25/X25)*100,0)</f>
        <v>-5.2439945930664864</v>
      </c>
      <c r="AA25" s="38">
        <f>SUM(AA15:AA24)</f>
        <v>308880549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194908267</v>
      </c>
      <c r="D26" s="29">
        <f>+D13+D25</f>
        <v>0</v>
      </c>
      <c r="E26" s="30">
        <f t="shared" si="2"/>
        <v>91489344</v>
      </c>
      <c r="F26" s="31">
        <f t="shared" si="2"/>
        <v>281261289</v>
      </c>
      <c r="G26" s="31">
        <f t="shared" si="2"/>
        <v>316478092</v>
      </c>
      <c r="H26" s="31">
        <f t="shared" si="2"/>
        <v>-10945433</v>
      </c>
      <c r="I26" s="31">
        <f t="shared" si="2"/>
        <v>-3232433</v>
      </c>
      <c r="J26" s="31">
        <f t="shared" si="2"/>
        <v>302300226</v>
      </c>
      <c r="K26" s="31">
        <f t="shared" si="2"/>
        <v>1203169</v>
      </c>
      <c r="L26" s="31">
        <f t="shared" si="2"/>
        <v>-10315488</v>
      </c>
      <c r="M26" s="31">
        <f t="shared" si="2"/>
        <v>-16518399</v>
      </c>
      <c r="N26" s="31">
        <f t="shared" si="2"/>
        <v>-25630718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276669508</v>
      </c>
      <c r="X26" s="31">
        <f t="shared" si="2"/>
        <v>289175097</v>
      </c>
      <c r="Y26" s="31">
        <f t="shared" si="2"/>
        <v>-12505589</v>
      </c>
      <c r="Z26" s="32">
        <f>+IF(X26&lt;&gt;0,+(Y26/X26)*100,0)</f>
        <v>-4.3245732878581862</v>
      </c>
      <c r="AA26" s="33">
        <f>+AA13+AA25</f>
        <v>281261289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974431</v>
      </c>
      <c r="D32" s="18"/>
      <c r="E32" s="19"/>
      <c r="F32" s="20">
        <v>974431</v>
      </c>
      <c r="G32" s="20">
        <v>1103346</v>
      </c>
      <c r="H32" s="20">
        <v>-128914</v>
      </c>
      <c r="I32" s="20"/>
      <c r="J32" s="20">
        <v>974432</v>
      </c>
      <c r="K32" s="20"/>
      <c r="L32" s="20">
        <v>862638</v>
      </c>
      <c r="M32" s="20">
        <v>-862637</v>
      </c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974433</v>
      </c>
      <c r="X32" s="20">
        <v>974431</v>
      </c>
      <c r="Y32" s="20">
        <v>2</v>
      </c>
      <c r="Z32" s="21"/>
      <c r="AA32" s="22">
        <v>974431</v>
      </c>
    </row>
    <row r="33" spans="1:27" ht="13.5" x14ac:dyDescent="0.25">
      <c r="A33" s="23" t="s">
        <v>60</v>
      </c>
      <c r="B33" s="17" t="s">
        <v>32</v>
      </c>
      <c r="C33" s="18">
        <v>250000</v>
      </c>
      <c r="D33" s="18"/>
      <c r="E33" s="19"/>
      <c r="F33" s="20">
        <v>250000</v>
      </c>
      <c r="G33" s="20">
        <v>250000</v>
      </c>
      <c r="H33" s="20"/>
      <c r="I33" s="20"/>
      <c r="J33" s="20">
        <v>250000</v>
      </c>
      <c r="K33" s="20"/>
      <c r="L33" s="20"/>
      <c r="M33" s="20">
        <v>500000</v>
      </c>
      <c r="N33" s="20">
        <v>500000</v>
      </c>
      <c r="O33" s="20"/>
      <c r="P33" s="20"/>
      <c r="Q33" s="20"/>
      <c r="R33" s="20"/>
      <c r="S33" s="20"/>
      <c r="T33" s="20"/>
      <c r="U33" s="20"/>
      <c r="V33" s="20"/>
      <c r="W33" s="20">
        <v>750000</v>
      </c>
      <c r="X33" s="20">
        <v>250000</v>
      </c>
      <c r="Y33" s="20">
        <v>500000</v>
      </c>
      <c r="Z33" s="21">
        <v>200</v>
      </c>
      <c r="AA33" s="22">
        <v>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1224431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1224431</v>
      </c>
      <c r="G37" s="31">
        <f t="shared" si="3"/>
        <v>1353346</v>
      </c>
      <c r="H37" s="31">
        <f t="shared" si="3"/>
        <v>-128914</v>
      </c>
      <c r="I37" s="31">
        <f t="shared" si="3"/>
        <v>0</v>
      </c>
      <c r="J37" s="31">
        <f t="shared" si="3"/>
        <v>1224432</v>
      </c>
      <c r="K37" s="31">
        <f t="shared" si="3"/>
        <v>0</v>
      </c>
      <c r="L37" s="31">
        <f t="shared" si="3"/>
        <v>862638</v>
      </c>
      <c r="M37" s="31">
        <f t="shared" si="3"/>
        <v>-362637</v>
      </c>
      <c r="N37" s="31">
        <f t="shared" si="3"/>
        <v>500001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1724433</v>
      </c>
      <c r="X37" s="31">
        <f t="shared" si="3"/>
        <v>1224431</v>
      </c>
      <c r="Y37" s="31">
        <f t="shared" si="3"/>
        <v>500002</v>
      </c>
      <c r="Z37" s="32">
        <f>+IF(X37&lt;&gt;0,+(Y37/X37)*100,0)</f>
        <v>40.835457449215184</v>
      </c>
      <c r="AA37" s="33">
        <f>SUM(AA29:AA36)</f>
        <v>1224431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1224431</v>
      </c>
      <c r="D44" s="29">
        <f>+D37+D43</f>
        <v>0</v>
      </c>
      <c r="E44" s="30">
        <f t="shared" si="5"/>
        <v>0</v>
      </c>
      <c r="F44" s="31">
        <f t="shared" si="5"/>
        <v>1224431</v>
      </c>
      <c r="G44" s="31">
        <f t="shared" si="5"/>
        <v>1353346</v>
      </c>
      <c r="H44" s="31">
        <f t="shared" si="5"/>
        <v>-128914</v>
      </c>
      <c r="I44" s="31">
        <f t="shared" si="5"/>
        <v>0</v>
      </c>
      <c r="J44" s="31">
        <f t="shared" si="5"/>
        <v>1224432</v>
      </c>
      <c r="K44" s="31">
        <f t="shared" si="5"/>
        <v>0</v>
      </c>
      <c r="L44" s="31">
        <f t="shared" si="5"/>
        <v>862638</v>
      </c>
      <c r="M44" s="31">
        <f t="shared" si="5"/>
        <v>-362637</v>
      </c>
      <c r="N44" s="31">
        <f t="shared" si="5"/>
        <v>500001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1724433</v>
      </c>
      <c r="X44" s="31">
        <f t="shared" si="5"/>
        <v>1224431</v>
      </c>
      <c r="Y44" s="31">
        <f t="shared" si="5"/>
        <v>500002</v>
      </c>
      <c r="Z44" s="32">
        <f>+IF(X44&lt;&gt;0,+(Y44/X44)*100,0)</f>
        <v>40.835457449215184</v>
      </c>
      <c r="AA44" s="33">
        <f>+AA37+AA43</f>
        <v>1224431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193683836</v>
      </c>
      <c r="D45" s="42">
        <f t="shared" si="6"/>
        <v>0</v>
      </c>
      <c r="E45" s="43">
        <f t="shared" si="6"/>
        <v>91489344</v>
      </c>
      <c r="F45" s="44">
        <f t="shared" si="6"/>
        <v>280036858</v>
      </c>
      <c r="G45" s="44">
        <f t="shared" si="6"/>
        <v>315124746</v>
      </c>
      <c r="H45" s="44">
        <f t="shared" si="6"/>
        <v>-10816519</v>
      </c>
      <c r="I45" s="44">
        <f t="shared" si="6"/>
        <v>-3232433</v>
      </c>
      <c r="J45" s="44">
        <f t="shared" si="6"/>
        <v>301075794</v>
      </c>
      <c r="K45" s="44">
        <f t="shared" si="6"/>
        <v>1203169</v>
      </c>
      <c r="L45" s="44">
        <f t="shared" si="6"/>
        <v>-11178126</v>
      </c>
      <c r="M45" s="44">
        <f t="shared" si="6"/>
        <v>-16155762</v>
      </c>
      <c r="N45" s="44">
        <f t="shared" si="6"/>
        <v>-26130719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274945075</v>
      </c>
      <c r="X45" s="44">
        <f t="shared" si="6"/>
        <v>287950666</v>
      </c>
      <c r="Y45" s="44">
        <f t="shared" si="6"/>
        <v>-13005591</v>
      </c>
      <c r="Z45" s="45">
        <f>+IF(X45&lt;&gt;0,+(Y45/X45)*100,0)</f>
        <v>-4.5166038963077098</v>
      </c>
      <c r="AA45" s="46">
        <f>+AA26-AA44</f>
        <v>280036858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-15827654</v>
      </c>
      <c r="F47" s="20">
        <v>-15827654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-7913846</v>
      </c>
      <c r="Y47" s="20">
        <v>7913846</v>
      </c>
      <c r="Z47" s="47">
        <v>-100</v>
      </c>
      <c r="AA47" s="22">
        <v>-15827654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-15827654</v>
      </c>
      <c r="F50" s="52">
        <f t="shared" si="7"/>
        <v>-15827654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-7913846</v>
      </c>
      <c r="Y50" s="52">
        <f t="shared" si="7"/>
        <v>7913846</v>
      </c>
      <c r="Z50" s="53">
        <f>+IF(X50&lt;&gt;0,+(Y50/X50)*100,0)</f>
        <v>-100</v>
      </c>
      <c r="AA50" s="54">
        <f>SUM(AA47:AA49)</f>
        <v>-15827654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-481197050</v>
      </c>
      <c r="D6" s="18"/>
      <c r="E6" s="19">
        <v>-12687210</v>
      </c>
      <c r="F6" s="20">
        <v>-11307210</v>
      </c>
      <c r="G6" s="20">
        <v>-46249002</v>
      </c>
      <c r="H6" s="20">
        <v>-60488893</v>
      </c>
      <c r="I6" s="20">
        <v>-61394117</v>
      </c>
      <c r="J6" s="20">
        <v>-168132012</v>
      </c>
      <c r="K6" s="20">
        <v>-38901913</v>
      </c>
      <c r="L6" s="20">
        <v>-40365234</v>
      </c>
      <c r="M6" s="20">
        <v>-527543118</v>
      </c>
      <c r="N6" s="20">
        <v>-606810265</v>
      </c>
      <c r="O6" s="20"/>
      <c r="P6" s="20"/>
      <c r="Q6" s="20"/>
      <c r="R6" s="20"/>
      <c r="S6" s="20"/>
      <c r="T6" s="20"/>
      <c r="U6" s="20"/>
      <c r="V6" s="20"/>
      <c r="W6" s="20">
        <v>-774942277</v>
      </c>
      <c r="X6" s="20">
        <v>-53600</v>
      </c>
      <c r="Y6" s="20">
        <v>-774888677</v>
      </c>
      <c r="Z6" s="21">
        <v>1445687.8302238805</v>
      </c>
      <c r="AA6" s="22">
        <v>-11307210</v>
      </c>
    </row>
    <row r="7" spans="1:27" ht="13.5" x14ac:dyDescent="0.25">
      <c r="A7" s="23" t="s">
        <v>35</v>
      </c>
      <c r="B7" s="17" t="s">
        <v>32</v>
      </c>
      <c r="C7" s="18">
        <v>50349267</v>
      </c>
      <c r="D7" s="18"/>
      <c r="E7" s="19">
        <v>577958659</v>
      </c>
      <c r="F7" s="20">
        <v>577958659</v>
      </c>
      <c r="G7" s="20">
        <v>37377681</v>
      </c>
      <c r="H7" s="20">
        <v>38374096</v>
      </c>
      <c r="I7" s="20">
        <v>40864409</v>
      </c>
      <c r="J7" s="20">
        <v>116616186</v>
      </c>
      <c r="K7" s="20">
        <v>38326063</v>
      </c>
      <c r="L7" s="20">
        <v>37978052</v>
      </c>
      <c r="M7" s="20">
        <v>88270716</v>
      </c>
      <c r="N7" s="20">
        <v>164574831</v>
      </c>
      <c r="O7" s="20"/>
      <c r="P7" s="20"/>
      <c r="Q7" s="20"/>
      <c r="R7" s="20"/>
      <c r="S7" s="20"/>
      <c r="T7" s="20"/>
      <c r="U7" s="20"/>
      <c r="V7" s="20"/>
      <c r="W7" s="20">
        <v>281191017</v>
      </c>
      <c r="X7" s="20">
        <v>288979296</v>
      </c>
      <c r="Y7" s="20">
        <v>-7788279</v>
      </c>
      <c r="Z7" s="21">
        <v>-2.695099305660984</v>
      </c>
      <c r="AA7" s="22">
        <v>577958659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-12779782</v>
      </c>
      <c r="D10" s="18"/>
      <c r="E10" s="19"/>
      <c r="F10" s="20"/>
      <c r="G10" s="20">
        <v>-776032</v>
      </c>
      <c r="H10" s="20">
        <v>-198942</v>
      </c>
      <c r="I10" s="20">
        <v>-165861</v>
      </c>
      <c r="J10" s="20">
        <v>-1140835</v>
      </c>
      <c r="K10" s="20">
        <v>-322652</v>
      </c>
      <c r="L10" s="20">
        <v>-227192</v>
      </c>
      <c r="M10" s="20">
        <v>-12940518</v>
      </c>
      <c r="N10" s="20">
        <v>-13490362</v>
      </c>
      <c r="O10" s="20"/>
      <c r="P10" s="20"/>
      <c r="Q10" s="20"/>
      <c r="R10" s="20"/>
      <c r="S10" s="20"/>
      <c r="T10" s="20"/>
      <c r="U10" s="20"/>
      <c r="V10" s="20"/>
      <c r="W10" s="20">
        <v>-14631197</v>
      </c>
      <c r="X10" s="20"/>
      <c r="Y10" s="20">
        <v>-14631197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119144416</v>
      </c>
      <c r="D11" s="18"/>
      <c r="E11" s="19"/>
      <c r="F11" s="20"/>
      <c r="G11" s="24">
        <v>2225</v>
      </c>
      <c r="H11" s="24">
        <v>7867936</v>
      </c>
      <c r="I11" s="24">
        <v>7958722</v>
      </c>
      <c r="J11" s="20">
        <v>15828883</v>
      </c>
      <c r="K11" s="24">
        <v>5066938</v>
      </c>
      <c r="L11" s="24">
        <v>5257957</v>
      </c>
      <c r="M11" s="20">
        <v>124406182</v>
      </c>
      <c r="N11" s="24">
        <v>134731077</v>
      </c>
      <c r="O11" s="24"/>
      <c r="P11" s="24"/>
      <c r="Q11" s="20"/>
      <c r="R11" s="24"/>
      <c r="S11" s="24"/>
      <c r="T11" s="20"/>
      <c r="U11" s="24"/>
      <c r="V11" s="24"/>
      <c r="W11" s="24">
        <v>150559960</v>
      </c>
      <c r="X11" s="20"/>
      <c r="Y11" s="24">
        <v>150559960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-324483149</v>
      </c>
      <c r="D13" s="29">
        <f>SUM(D6:D12)</f>
        <v>0</v>
      </c>
      <c r="E13" s="30">
        <f t="shared" si="0"/>
        <v>565271449</v>
      </c>
      <c r="F13" s="31">
        <f t="shared" si="0"/>
        <v>566651449</v>
      </c>
      <c r="G13" s="31">
        <f t="shared" si="0"/>
        <v>-9645128</v>
      </c>
      <c r="H13" s="31">
        <f t="shared" si="0"/>
        <v>-14445803</v>
      </c>
      <c r="I13" s="31">
        <f t="shared" si="0"/>
        <v>-12736847</v>
      </c>
      <c r="J13" s="31">
        <f t="shared" si="0"/>
        <v>-36827778</v>
      </c>
      <c r="K13" s="31">
        <f t="shared" si="0"/>
        <v>4168436</v>
      </c>
      <c r="L13" s="31">
        <f t="shared" si="0"/>
        <v>2643583</v>
      </c>
      <c r="M13" s="31">
        <f t="shared" si="0"/>
        <v>-327806738</v>
      </c>
      <c r="N13" s="31">
        <f t="shared" si="0"/>
        <v>-320994719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-357822497</v>
      </c>
      <c r="X13" s="31">
        <f t="shared" si="0"/>
        <v>288925696</v>
      </c>
      <c r="Y13" s="31">
        <f t="shared" si="0"/>
        <v>-646748193</v>
      </c>
      <c r="Z13" s="32">
        <f>+IF(X13&lt;&gt;0,+(Y13/X13)*100,0)</f>
        <v>-223.84585447187084</v>
      </c>
      <c r="AA13" s="33">
        <f>SUM(AA6:AA12)</f>
        <v>566651449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23626296</v>
      </c>
      <c r="D17" s="18"/>
      <c r="E17" s="19">
        <v>31740415</v>
      </c>
      <c r="F17" s="20">
        <v>30360415</v>
      </c>
      <c r="G17" s="24">
        <v>519438</v>
      </c>
      <c r="H17" s="24">
        <v>3462765</v>
      </c>
      <c r="I17" s="24">
        <v>1483339</v>
      </c>
      <c r="J17" s="20">
        <v>5465542</v>
      </c>
      <c r="K17" s="24">
        <v>2838780</v>
      </c>
      <c r="L17" s="24">
        <v>1411114</v>
      </c>
      <c r="M17" s="20">
        <v>28349440</v>
      </c>
      <c r="N17" s="24">
        <v>32599334</v>
      </c>
      <c r="O17" s="24"/>
      <c r="P17" s="24"/>
      <c r="Q17" s="20"/>
      <c r="R17" s="24"/>
      <c r="S17" s="24"/>
      <c r="T17" s="20"/>
      <c r="U17" s="24"/>
      <c r="V17" s="24"/>
      <c r="W17" s="24">
        <v>38064876</v>
      </c>
      <c r="X17" s="20">
        <v>9580256</v>
      </c>
      <c r="Y17" s="24">
        <v>28484620</v>
      </c>
      <c r="Z17" s="25">
        <v>297.32629274207289</v>
      </c>
      <c r="AA17" s="26">
        <v>30360415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23626296</v>
      </c>
      <c r="D25" s="29">
        <f t="shared" ref="D25:Y25" si="1">SUM(D15:D24)</f>
        <v>0</v>
      </c>
      <c r="E25" s="35">
        <f t="shared" si="1"/>
        <v>31740415</v>
      </c>
      <c r="F25" s="36">
        <f t="shared" si="1"/>
        <v>30360415</v>
      </c>
      <c r="G25" s="36">
        <f t="shared" si="1"/>
        <v>519438</v>
      </c>
      <c r="H25" s="36">
        <f t="shared" si="1"/>
        <v>3462765</v>
      </c>
      <c r="I25" s="36">
        <f t="shared" si="1"/>
        <v>1483339</v>
      </c>
      <c r="J25" s="36">
        <f t="shared" si="1"/>
        <v>5465542</v>
      </c>
      <c r="K25" s="36">
        <f t="shared" si="1"/>
        <v>2838780</v>
      </c>
      <c r="L25" s="36">
        <f t="shared" si="1"/>
        <v>1411114</v>
      </c>
      <c r="M25" s="36">
        <f t="shared" si="1"/>
        <v>28349440</v>
      </c>
      <c r="N25" s="36">
        <f t="shared" si="1"/>
        <v>32599334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38064876</v>
      </c>
      <c r="X25" s="36">
        <f t="shared" si="1"/>
        <v>9580256</v>
      </c>
      <c r="Y25" s="36">
        <f t="shared" si="1"/>
        <v>28484620</v>
      </c>
      <c r="Z25" s="37">
        <f>+IF(X25&lt;&gt;0,+(Y25/X25)*100,0)</f>
        <v>297.32629274207289</v>
      </c>
      <c r="AA25" s="38">
        <f>SUM(AA15:AA24)</f>
        <v>30360415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-300856853</v>
      </c>
      <c r="D26" s="29">
        <f>+D13+D25</f>
        <v>0</v>
      </c>
      <c r="E26" s="30">
        <f t="shared" si="2"/>
        <v>597011864</v>
      </c>
      <c r="F26" s="31">
        <f t="shared" si="2"/>
        <v>597011864</v>
      </c>
      <c r="G26" s="31">
        <f t="shared" si="2"/>
        <v>-9125690</v>
      </c>
      <c r="H26" s="31">
        <f t="shared" si="2"/>
        <v>-10983038</v>
      </c>
      <c r="I26" s="31">
        <f t="shared" si="2"/>
        <v>-11253508</v>
      </c>
      <c r="J26" s="31">
        <f t="shared" si="2"/>
        <v>-31362236</v>
      </c>
      <c r="K26" s="31">
        <f t="shared" si="2"/>
        <v>7007216</v>
      </c>
      <c r="L26" s="31">
        <f t="shared" si="2"/>
        <v>4054697</v>
      </c>
      <c r="M26" s="31">
        <f t="shared" si="2"/>
        <v>-299457298</v>
      </c>
      <c r="N26" s="31">
        <f t="shared" si="2"/>
        <v>-288395385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-319757621</v>
      </c>
      <c r="X26" s="31">
        <f t="shared" si="2"/>
        <v>298505952</v>
      </c>
      <c r="Y26" s="31">
        <f t="shared" si="2"/>
        <v>-618263573</v>
      </c>
      <c r="Z26" s="32">
        <f>+IF(X26&lt;&gt;0,+(Y26/X26)*100,0)</f>
        <v>-207.1193451445819</v>
      </c>
      <c r="AA26" s="33">
        <f>+AA13+AA25</f>
        <v>597011864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23626296</v>
      </c>
      <c r="D30" s="18"/>
      <c r="E30" s="19"/>
      <c r="F30" s="20"/>
      <c r="G30" s="20"/>
      <c r="H30" s="20"/>
      <c r="I30" s="20"/>
      <c r="J30" s="20"/>
      <c r="K30" s="20"/>
      <c r="L30" s="20"/>
      <c r="M30" s="20">
        <v>23626296</v>
      </c>
      <c r="N30" s="20">
        <v>23626296</v>
      </c>
      <c r="O30" s="20"/>
      <c r="P30" s="20"/>
      <c r="Q30" s="20"/>
      <c r="R30" s="20"/>
      <c r="S30" s="20"/>
      <c r="T30" s="20"/>
      <c r="U30" s="20"/>
      <c r="V30" s="20"/>
      <c r="W30" s="20">
        <v>23626296</v>
      </c>
      <c r="X30" s="20"/>
      <c r="Y30" s="20">
        <v>23626296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460880021</v>
      </c>
      <c r="D32" s="18"/>
      <c r="E32" s="19">
        <v>498930549</v>
      </c>
      <c r="F32" s="20">
        <v>498930549</v>
      </c>
      <c r="G32" s="20">
        <v>-46225116</v>
      </c>
      <c r="H32" s="20">
        <v>-680</v>
      </c>
      <c r="I32" s="20">
        <v>-732</v>
      </c>
      <c r="J32" s="20">
        <v>-46226528</v>
      </c>
      <c r="K32" s="20">
        <v>1453</v>
      </c>
      <c r="L32" s="20">
        <v>831</v>
      </c>
      <c r="M32" s="20">
        <v>461005017</v>
      </c>
      <c r="N32" s="20">
        <v>461007301</v>
      </c>
      <c r="O32" s="20"/>
      <c r="P32" s="20"/>
      <c r="Q32" s="20"/>
      <c r="R32" s="20"/>
      <c r="S32" s="20"/>
      <c r="T32" s="20"/>
      <c r="U32" s="20"/>
      <c r="V32" s="20"/>
      <c r="W32" s="20">
        <v>414780773</v>
      </c>
      <c r="X32" s="20">
        <v>249465078</v>
      </c>
      <c r="Y32" s="20">
        <v>165315695</v>
      </c>
      <c r="Z32" s="21">
        <v>66.268070996293915</v>
      </c>
      <c r="AA32" s="22">
        <v>498930549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-28580000</v>
      </c>
      <c r="F33" s="20">
        <v>-27200000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-13599996</v>
      </c>
      <c r="Y33" s="20">
        <v>13599996</v>
      </c>
      <c r="Z33" s="21">
        <v>-100</v>
      </c>
      <c r="AA33" s="22">
        <v>-27200000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>
        <v>-757</v>
      </c>
      <c r="N35" s="20">
        <v>-757</v>
      </c>
      <c r="O35" s="20"/>
      <c r="P35" s="20"/>
      <c r="Q35" s="20"/>
      <c r="R35" s="20"/>
      <c r="S35" s="20"/>
      <c r="T35" s="20"/>
      <c r="U35" s="20"/>
      <c r="V35" s="20"/>
      <c r="W35" s="20">
        <v>-757</v>
      </c>
      <c r="X35" s="20"/>
      <c r="Y35" s="20">
        <v>-757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484506317</v>
      </c>
      <c r="D37" s="29">
        <f t="shared" ref="D37:Y37" si="3">SUM(D29:D36)</f>
        <v>0</v>
      </c>
      <c r="E37" s="30">
        <f t="shared" si="3"/>
        <v>470350549</v>
      </c>
      <c r="F37" s="31">
        <f t="shared" si="3"/>
        <v>471730549</v>
      </c>
      <c r="G37" s="31">
        <f t="shared" si="3"/>
        <v>-46225116</v>
      </c>
      <c r="H37" s="31">
        <f t="shared" si="3"/>
        <v>-680</v>
      </c>
      <c r="I37" s="31">
        <f t="shared" si="3"/>
        <v>-732</v>
      </c>
      <c r="J37" s="31">
        <f t="shared" si="3"/>
        <v>-46226528</v>
      </c>
      <c r="K37" s="31">
        <f t="shared" si="3"/>
        <v>1453</v>
      </c>
      <c r="L37" s="31">
        <f t="shared" si="3"/>
        <v>831</v>
      </c>
      <c r="M37" s="31">
        <f t="shared" si="3"/>
        <v>484630556</v>
      </c>
      <c r="N37" s="31">
        <f t="shared" si="3"/>
        <v>484632840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438406312</v>
      </c>
      <c r="X37" s="31">
        <f t="shared" si="3"/>
        <v>235865082</v>
      </c>
      <c r="Y37" s="31">
        <f t="shared" si="3"/>
        <v>202541230</v>
      </c>
      <c r="Z37" s="32">
        <f>+IF(X37&lt;&gt;0,+(Y37/X37)*100,0)</f>
        <v>85.871646740826179</v>
      </c>
      <c r="AA37" s="33">
        <f>SUM(AA29:AA36)</f>
        <v>471730549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484506317</v>
      </c>
      <c r="D44" s="29">
        <f>+D37+D43</f>
        <v>0</v>
      </c>
      <c r="E44" s="30">
        <f t="shared" si="5"/>
        <v>470350549</v>
      </c>
      <c r="F44" s="31">
        <f t="shared" si="5"/>
        <v>471730549</v>
      </c>
      <c r="G44" s="31">
        <f t="shared" si="5"/>
        <v>-46225116</v>
      </c>
      <c r="H44" s="31">
        <f t="shared" si="5"/>
        <v>-680</v>
      </c>
      <c r="I44" s="31">
        <f t="shared" si="5"/>
        <v>-732</v>
      </c>
      <c r="J44" s="31">
        <f t="shared" si="5"/>
        <v>-46226528</v>
      </c>
      <c r="K44" s="31">
        <f t="shared" si="5"/>
        <v>1453</v>
      </c>
      <c r="L44" s="31">
        <f t="shared" si="5"/>
        <v>831</v>
      </c>
      <c r="M44" s="31">
        <f t="shared" si="5"/>
        <v>484630556</v>
      </c>
      <c r="N44" s="31">
        <f t="shared" si="5"/>
        <v>484632840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438406312</v>
      </c>
      <c r="X44" s="31">
        <f t="shared" si="5"/>
        <v>235865082</v>
      </c>
      <c r="Y44" s="31">
        <f t="shared" si="5"/>
        <v>202541230</v>
      </c>
      <c r="Z44" s="32">
        <f>+IF(X44&lt;&gt;0,+(Y44/X44)*100,0)</f>
        <v>85.871646740826179</v>
      </c>
      <c r="AA44" s="33">
        <f>+AA37+AA43</f>
        <v>471730549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-785363170</v>
      </c>
      <c r="D45" s="42">
        <f t="shared" si="6"/>
        <v>0</v>
      </c>
      <c r="E45" s="43">
        <f t="shared" si="6"/>
        <v>126661315</v>
      </c>
      <c r="F45" s="44">
        <f t="shared" si="6"/>
        <v>125281315</v>
      </c>
      <c r="G45" s="44">
        <f t="shared" si="6"/>
        <v>37099426</v>
      </c>
      <c r="H45" s="44">
        <f t="shared" si="6"/>
        <v>-10982358</v>
      </c>
      <c r="I45" s="44">
        <f t="shared" si="6"/>
        <v>-11252776</v>
      </c>
      <c r="J45" s="44">
        <f t="shared" si="6"/>
        <v>14864292</v>
      </c>
      <c r="K45" s="44">
        <f t="shared" si="6"/>
        <v>7005763</v>
      </c>
      <c r="L45" s="44">
        <f t="shared" si="6"/>
        <v>4053866</v>
      </c>
      <c r="M45" s="44">
        <f t="shared" si="6"/>
        <v>-784087854</v>
      </c>
      <c r="N45" s="44">
        <f t="shared" si="6"/>
        <v>-773028225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-758163933</v>
      </c>
      <c r="X45" s="44">
        <f t="shared" si="6"/>
        <v>62640870</v>
      </c>
      <c r="Y45" s="44">
        <f t="shared" si="6"/>
        <v>-820804803</v>
      </c>
      <c r="Z45" s="45">
        <f>+IF(X45&lt;&gt;0,+(Y45/X45)*100,0)</f>
        <v>-1310.3342961232818</v>
      </c>
      <c r="AA45" s="46">
        <f>+AA26-AA44</f>
        <v>125281315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286048051</v>
      </c>
      <c r="D47" s="18"/>
      <c r="E47" s="19"/>
      <c r="F47" s="20"/>
      <c r="G47" s="20"/>
      <c r="H47" s="20"/>
      <c r="I47" s="20"/>
      <c r="J47" s="20"/>
      <c r="K47" s="20"/>
      <c r="L47" s="20"/>
      <c r="M47" s="20">
        <v>256202622</v>
      </c>
      <c r="N47" s="20">
        <v>256202622</v>
      </c>
      <c r="O47" s="20"/>
      <c r="P47" s="20"/>
      <c r="Q47" s="20"/>
      <c r="R47" s="20"/>
      <c r="S47" s="20"/>
      <c r="T47" s="20"/>
      <c r="U47" s="20"/>
      <c r="V47" s="20"/>
      <c r="W47" s="20">
        <v>256202622</v>
      </c>
      <c r="X47" s="20"/>
      <c r="Y47" s="20">
        <v>256202622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286048051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256202622</v>
      </c>
      <c r="N50" s="52">
        <f t="shared" si="7"/>
        <v>256202622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256202622</v>
      </c>
      <c r="X50" s="52">
        <f t="shared" si="7"/>
        <v>0</v>
      </c>
      <c r="Y50" s="52">
        <f t="shared" si="7"/>
        <v>256202622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-104205404</v>
      </c>
      <c r="D6" s="18"/>
      <c r="E6" s="19">
        <v>11771678</v>
      </c>
      <c r="F6" s="20">
        <v>11771678</v>
      </c>
      <c r="G6" s="20">
        <v>-6292644</v>
      </c>
      <c r="H6" s="20">
        <v>10281358</v>
      </c>
      <c r="I6" s="20">
        <v>-5098335</v>
      </c>
      <c r="J6" s="20">
        <v>-1109621</v>
      </c>
      <c r="K6" s="20">
        <v>-2238074</v>
      </c>
      <c r="L6" s="20">
        <v>1805117</v>
      </c>
      <c r="M6" s="20">
        <v>-1357837</v>
      </c>
      <c r="N6" s="20">
        <v>-1790794</v>
      </c>
      <c r="O6" s="20"/>
      <c r="P6" s="20"/>
      <c r="Q6" s="20"/>
      <c r="R6" s="20"/>
      <c r="S6" s="20"/>
      <c r="T6" s="20"/>
      <c r="U6" s="20"/>
      <c r="V6" s="20"/>
      <c r="W6" s="20">
        <v>-2900415</v>
      </c>
      <c r="X6" s="20">
        <v>9789572</v>
      </c>
      <c r="Y6" s="20">
        <v>-12689987</v>
      </c>
      <c r="Z6" s="21">
        <v>-129.62759761100895</v>
      </c>
      <c r="AA6" s="22">
        <v>11771678</v>
      </c>
    </row>
    <row r="7" spans="1:27" ht="13.5" x14ac:dyDescent="0.25">
      <c r="A7" s="23" t="s">
        <v>35</v>
      </c>
      <c r="B7" s="17" t="s">
        <v>32</v>
      </c>
      <c r="C7" s="18">
        <v>4388929</v>
      </c>
      <c r="D7" s="18"/>
      <c r="E7" s="19">
        <v>27421</v>
      </c>
      <c r="F7" s="20">
        <v>27421</v>
      </c>
      <c r="G7" s="20">
        <v>19182592</v>
      </c>
      <c r="H7" s="20">
        <v>5121164</v>
      </c>
      <c r="I7" s="20">
        <v>4325906</v>
      </c>
      <c r="J7" s="20">
        <v>28629662</v>
      </c>
      <c r="K7" s="20">
        <v>3411523</v>
      </c>
      <c r="L7" s="20">
        <v>3453914</v>
      </c>
      <c r="M7" s="20">
        <v>3442036</v>
      </c>
      <c r="N7" s="20">
        <v>10307473</v>
      </c>
      <c r="O7" s="20"/>
      <c r="P7" s="20"/>
      <c r="Q7" s="20"/>
      <c r="R7" s="20"/>
      <c r="S7" s="20"/>
      <c r="T7" s="20"/>
      <c r="U7" s="20"/>
      <c r="V7" s="20"/>
      <c r="W7" s="20">
        <v>38937135</v>
      </c>
      <c r="X7" s="20">
        <v>104323</v>
      </c>
      <c r="Y7" s="20">
        <v>38832812</v>
      </c>
      <c r="Z7" s="21">
        <v>37223.634289658083</v>
      </c>
      <c r="AA7" s="22">
        <v>27421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-1638395</v>
      </c>
      <c r="H8" s="20">
        <v>-6267654</v>
      </c>
      <c r="I8" s="20">
        <v>-3574634</v>
      </c>
      <c r="J8" s="20">
        <v>-11480683</v>
      </c>
      <c r="K8" s="20">
        <v>-3839727</v>
      </c>
      <c r="L8" s="20">
        <v>-4585690</v>
      </c>
      <c r="M8" s="20">
        <v>-3566253</v>
      </c>
      <c r="N8" s="20">
        <v>-11991670</v>
      </c>
      <c r="O8" s="20"/>
      <c r="P8" s="20"/>
      <c r="Q8" s="20"/>
      <c r="R8" s="20"/>
      <c r="S8" s="20"/>
      <c r="T8" s="20"/>
      <c r="U8" s="20"/>
      <c r="V8" s="20"/>
      <c r="W8" s="20">
        <v>-23472353</v>
      </c>
      <c r="X8" s="20"/>
      <c r="Y8" s="20">
        <v>-23472353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493809</v>
      </c>
      <c r="D10" s="18"/>
      <c r="E10" s="19"/>
      <c r="F10" s="20"/>
      <c r="G10" s="20">
        <v>493809</v>
      </c>
      <c r="H10" s="20"/>
      <c r="I10" s="20"/>
      <c r="J10" s="20">
        <v>493809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493809</v>
      </c>
      <c r="X10" s="20"/>
      <c r="Y10" s="20">
        <v>493809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-99322666</v>
      </c>
      <c r="D13" s="29">
        <f>SUM(D6:D12)</f>
        <v>0</v>
      </c>
      <c r="E13" s="30">
        <f t="shared" si="0"/>
        <v>11799099</v>
      </c>
      <c r="F13" s="31">
        <f t="shared" si="0"/>
        <v>11799099</v>
      </c>
      <c r="G13" s="31">
        <f t="shared" si="0"/>
        <v>11745362</v>
      </c>
      <c r="H13" s="31">
        <f t="shared" si="0"/>
        <v>9134868</v>
      </c>
      <c r="I13" s="31">
        <f t="shared" si="0"/>
        <v>-4347063</v>
      </c>
      <c r="J13" s="31">
        <f t="shared" si="0"/>
        <v>16533167</v>
      </c>
      <c r="K13" s="31">
        <f t="shared" si="0"/>
        <v>-2666278</v>
      </c>
      <c r="L13" s="31">
        <f t="shared" si="0"/>
        <v>673341</v>
      </c>
      <c r="M13" s="31">
        <f t="shared" si="0"/>
        <v>-1482054</v>
      </c>
      <c r="N13" s="31">
        <f t="shared" si="0"/>
        <v>-3474991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13058176</v>
      </c>
      <c r="X13" s="31">
        <f t="shared" si="0"/>
        <v>9893895</v>
      </c>
      <c r="Y13" s="31">
        <f t="shared" si="0"/>
        <v>3164281</v>
      </c>
      <c r="Z13" s="32">
        <f>+IF(X13&lt;&gt;0,+(Y13/X13)*100,0)</f>
        <v>31.982156673382928</v>
      </c>
      <c r="AA13" s="33">
        <f>SUM(AA6:AA12)</f>
        <v>11799099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80494195</v>
      </c>
      <c r="D17" s="18"/>
      <c r="E17" s="19">
        <v>86024338</v>
      </c>
      <c r="F17" s="20">
        <v>86024338</v>
      </c>
      <c r="G17" s="24">
        <v>75059398</v>
      </c>
      <c r="H17" s="24">
        <v>3898981</v>
      </c>
      <c r="I17" s="24">
        <v>486908</v>
      </c>
      <c r="J17" s="20">
        <v>79445287</v>
      </c>
      <c r="K17" s="24">
        <v>-159553</v>
      </c>
      <c r="L17" s="24">
        <v>-159553</v>
      </c>
      <c r="M17" s="20">
        <v>-159553</v>
      </c>
      <c r="N17" s="24">
        <v>-478659</v>
      </c>
      <c r="O17" s="24"/>
      <c r="P17" s="24"/>
      <c r="Q17" s="20"/>
      <c r="R17" s="24"/>
      <c r="S17" s="24"/>
      <c r="T17" s="20"/>
      <c r="U17" s="24"/>
      <c r="V17" s="24"/>
      <c r="W17" s="24">
        <v>78966628</v>
      </c>
      <c r="X17" s="20">
        <v>83364989</v>
      </c>
      <c r="Y17" s="24">
        <v>-4398361</v>
      </c>
      <c r="Z17" s="25">
        <v>-5.276029005413772</v>
      </c>
      <c r="AA17" s="26">
        <v>86024338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80494195</v>
      </c>
      <c r="D25" s="29">
        <f t="shared" ref="D25:Y25" si="1">SUM(D15:D24)</f>
        <v>0</v>
      </c>
      <c r="E25" s="35">
        <f t="shared" si="1"/>
        <v>86024338</v>
      </c>
      <c r="F25" s="36">
        <f t="shared" si="1"/>
        <v>86024338</v>
      </c>
      <c r="G25" s="36">
        <f t="shared" si="1"/>
        <v>75059398</v>
      </c>
      <c r="H25" s="36">
        <f t="shared" si="1"/>
        <v>3898981</v>
      </c>
      <c r="I25" s="36">
        <f t="shared" si="1"/>
        <v>486908</v>
      </c>
      <c r="J25" s="36">
        <f t="shared" si="1"/>
        <v>79445287</v>
      </c>
      <c r="K25" s="36">
        <f t="shared" si="1"/>
        <v>-159553</v>
      </c>
      <c r="L25" s="36">
        <f t="shared" si="1"/>
        <v>-159553</v>
      </c>
      <c r="M25" s="36">
        <f t="shared" si="1"/>
        <v>-159553</v>
      </c>
      <c r="N25" s="36">
        <f t="shared" si="1"/>
        <v>-478659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78966628</v>
      </c>
      <c r="X25" s="36">
        <f t="shared" si="1"/>
        <v>83364989</v>
      </c>
      <c r="Y25" s="36">
        <f t="shared" si="1"/>
        <v>-4398361</v>
      </c>
      <c r="Z25" s="37">
        <f>+IF(X25&lt;&gt;0,+(Y25/X25)*100,0)</f>
        <v>-5.276029005413772</v>
      </c>
      <c r="AA25" s="38">
        <f>SUM(AA15:AA24)</f>
        <v>86024338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-18828471</v>
      </c>
      <c r="D26" s="29">
        <f>+D13+D25</f>
        <v>0</v>
      </c>
      <c r="E26" s="30">
        <f t="shared" si="2"/>
        <v>97823437</v>
      </c>
      <c r="F26" s="31">
        <f t="shared" si="2"/>
        <v>97823437</v>
      </c>
      <c r="G26" s="31">
        <f t="shared" si="2"/>
        <v>86804760</v>
      </c>
      <c r="H26" s="31">
        <f t="shared" si="2"/>
        <v>13033849</v>
      </c>
      <c r="I26" s="31">
        <f t="shared" si="2"/>
        <v>-3860155</v>
      </c>
      <c r="J26" s="31">
        <f t="shared" si="2"/>
        <v>95978454</v>
      </c>
      <c r="K26" s="31">
        <f t="shared" si="2"/>
        <v>-2825831</v>
      </c>
      <c r="L26" s="31">
        <f t="shared" si="2"/>
        <v>513788</v>
      </c>
      <c r="M26" s="31">
        <f t="shared" si="2"/>
        <v>-1641607</v>
      </c>
      <c r="N26" s="31">
        <f t="shared" si="2"/>
        <v>-3953650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92024804</v>
      </c>
      <c r="X26" s="31">
        <f t="shared" si="2"/>
        <v>93258884</v>
      </c>
      <c r="Y26" s="31">
        <f t="shared" si="2"/>
        <v>-1234080</v>
      </c>
      <c r="Z26" s="32">
        <f>+IF(X26&lt;&gt;0,+(Y26/X26)*100,0)</f>
        <v>-1.3232841173608725</v>
      </c>
      <c r="AA26" s="33">
        <f>+AA13+AA25</f>
        <v>97823437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321064</v>
      </c>
      <c r="D31" s="18"/>
      <c r="E31" s="19"/>
      <c r="F31" s="20"/>
      <c r="G31" s="20">
        <v>3519925</v>
      </c>
      <c r="H31" s="20">
        <v>17828</v>
      </c>
      <c r="I31" s="20">
        <v>14351</v>
      </c>
      <c r="J31" s="20">
        <v>3552104</v>
      </c>
      <c r="K31" s="20">
        <v>3139</v>
      </c>
      <c r="L31" s="20">
        <v>10349</v>
      </c>
      <c r="M31" s="20">
        <v>10326</v>
      </c>
      <c r="N31" s="20">
        <v>23814</v>
      </c>
      <c r="O31" s="20"/>
      <c r="P31" s="20"/>
      <c r="Q31" s="20"/>
      <c r="R31" s="20"/>
      <c r="S31" s="20"/>
      <c r="T31" s="20"/>
      <c r="U31" s="20"/>
      <c r="V31" s="20"/>
      <c r="W31" s="20">
        <v>3575918</v>
      </c>
      <c r="X31" s="20"/>
      <c r="Y31" s="20">
        <v>3575918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13786524</v>
      </c>
      <c r="D32" s="18"/>
      <c r="E32" s="19">
        <v>541530</v>
      </c>
      <c r="F32" s="20">
        <v>541530</v>
      </c>
      <c r="G32" s="20">
        <v>541530</v>
      </c>
      <c r="H32" s="20">
        <v>44397</v>
      </c>
      <c r="I32" s="20">
        <v>1</v>
      </c>
      <c r="J32" s="20">
        <v>585928</v>
      </c>
      <c r="K32" s="20">
        <v>10994856</v>
      </c>
      <c r="L32" s="20">
        <v>-10994855</v>
      </c>
      <c r="M32" s="20"/>
      <c r="N32" s="20">
        <v>1</v>
      </c>
      <c r="O32" s="20"/>
      <c r="P32" s="20"/>
      <c r="Q32" s="20"/>
      <c r="R32" s="20"/>
      <c r="S32" s="20"/>
      <c r="T32" s="20"/>
      <c r="U32" s="20"/>
      <c r="V32" s="20"/>
      <c r="W32" s="20">
        <v>585929</v>
      </c>
      <c r="X32" s="20">
        <v>541530</v>
      </c>
      <c r="Y32" s="20">
        <v>44399</v>
      </c>
      <c r="Z32" s="21">
        <v>8.1988070836334099</v>
      </c>
      <c r="AA32" s="22">
        <v>541530</v>
      </c>
    </row>
    <row r="33" spans="1:27" ht="13.5" x14ac:dyDescent="0.25">
      <c r="A33" s="23" t="s">
        <v>60</v>
      </c>
      <c r="B33" s="17" t="s">
        <v>32</v>
      </c>
      <c r="C33" s="18">
        <v>577882</v>
      </c>
      <c r="D33" s="18"/>
      <c r="E33" s="19">
        <v>116779</v>
      </c>
      <c r="F33" s="20">
        <v>116779</v>
      </c>
      <c r="G33" s="20">
        <v>3108277</v>
      </c>
      <c r="H33" s="20">
        <v>-2530395</v>
      </c>
      <c r="I33" s="20"/>
      <c r="J33" s="20">
        <v>577882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577882</v>
      </c>
      <c r="X33" s="20">
        <v>116779</v>
      </c>
      <c r="Y33" s="20">
        <v>461103</v>
      </c>
      <c r="Z33" s="21">
        <v>394.85095779206875</v>
      </c>
      <c r="AA33" s="22">
        <v>116779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14685470</v>
      </c>
      <c r="D37" s="29">
        <f t="shared" ref="D37:Y37" si="3">SUM(D29:D36)</f>
        <v>0</v>
      </c>
      <c r="E37" s="30">
        <f t="shared" si="3"/>
        <v>658309</v>
      </c>
      <c r="F37" s="31">
        <f t="shared" si="3"/>
        <v>658309</v>
      </c>
      <c r="G37" s="31">
        <f t="shared" si="3"/>
        <v>7169732</v>
      </c>
      <c r="H37" s="31">
        <f t="shared" si="3"/>
        <v>-2468170</v>
      </c>
      <c r="I37" s="31">
        <f t="shared" si="3"/>
        <v>14352</v>
      </c>
      <c r="J37" s="31">
        <f t="shared" si="3"/>
        <v>4715914</v>
      </c>
      <c r="K37" s="31">
        <f t="shared" si="3"/>
        <v>10997995</v>
      </c>
      <c r="L37" s="31">
        <f t="shared" si="3"/>
        <v>-10984506</v>
      </c>
      <c r="M37" s="31">
        <f t="shared" si="3"/>
        <v>10326</v>
      </c>
      <c r="N37" s="31">
        <f t="shared" si="3"/>
        <v>23815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4739729</v>
      </c>
      <c r="X37" s="31">
        <f t="shared" si="3"/>
        <v>658309</v>
      </c>
      <c r="Y37" s="31">
        <f t="shared" si="3"/>
        <v>4081420</v>
      </c>
      <c r="Z37" s="32">
        <f>+IF(X37&lt;&gt;0,+(Y37/X37)*100,0)</f>
        <v>619.98544756337833</v>
      </c>
      <c r="AA37" s="33">
        <f>SUM(AA29:AA36)</f>
        <v>658309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14685470</v>
      </c>
      <c r="D44" s="29">
        <f>+D37+D43</f>
        <v>0</v>
      </c>
      <c r="E44" s="30">
        <f t="shared" si="5"/>
        <v>658309</v>
      </c>
      <c r="F44" s="31">
        <f t="shared" si="5"/>
        <v>658309</v>
      </c>
      <c r="G44" s="31">
        <f t="shared" si="5"/>
        <v>7169732</v>
      </c>
      <c r="H44" s="31">
        <f t="shared" si="5"/>
        <v>-2468170</v>
      </c>
      <c r="I44" s="31">
        <f t="shared" si="5"/>
        <v>14352</v>
      </c>
      <c r="J44" s="31">
        <f t="shared" si="5"/>
        <v>4715914</v>
      </c>
      <c r="K44" s="31">
        <f t="shared" si="5"/>
        <v>10997995</v>
      </c>
      <c r="L44" s="31">
        <f t="shared" si="5"/>
        <v>-10984506</v>
      </c>
      <c r="M44" s="31">
        <f t="shared" si="5"/>
        <v>10326</v>
      </c>
      <c r="N44" s="31">
        <f t="shared" si="5"/>
        <v>23815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4739729</v>
      </c>
      <c r="X44" s="31">
        <f t="shared" si="5"/>
        <v>658309</v>
      </c>
      <c r="Y44" s="31">
        <f t="shared" si="5"/>
        <v>4081420</v>
      </c>
      <c r="Z44" s="32">
        <f>+IF(X44&lt;&gt;0,+(Y44/X44)*100,0)</f>
        <v>619.98544756337833</v>
      </c>
      <c r="AA44" s="33">
        <f>+AA37+AA43</f>
        <v>658309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-33513941</v>
      </c>
      <c r="D45" s="42">
        <f t="shared" si="6"/>
        <v>0</v>
      </c>
      <c r="E45" s="43">
        <f t="shared" si="6"/>
        <v>97165128</v>
      </c>
      <c r="F45" s="44">
        <f t="shared" si="6"/>
        <v>97165128</v>
      </c>
      <c r="G45" s="44">
        <f t="shared" si="6"/>
        <v>79635028</v>
      </c>
      <c r="H45" s="44">
        <f t="shared" si="6"/>
        <v>15502019</v>
      </c>
      <c r="I45" s="44">
        <f t="shared" si="6"/>
        <v>-3874507</v>
      </c>
      <c r="J45" s="44">
        <f t="shared" si="6"/>
        <v>91262540</v>
      </c>
      <c r="K45" s="44">
        <f t="shared" si="6"/>
        <v>-13823826</v>
      </c>
      <c r="L45" s="44">
        <f t="shared" si="6"/>
        <v>11498294</v>
      </c>
      <c r="M45" s="44">
        <f t="shared" si="6"/>
        <v>-1651933</v>
      </c>
      <c r="N45" s="44">
        <f t="shared" si="6"/>
        <v>-3977465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87285075</v>
      </c>
      <c r="X45" s="44">
        <f t="shared" si="6"/>
        <v>92600575</v>
      </c>
      <c r="Y45" s="44">
        <f t="shared" si="6"/>
        <v>-5315500</v>
      </c>
      <c r="Z45" s="45">
        <f>+IF(X45&lt;&gt;0,+(Y45/X45)*100,0)</f>
        <v>-5.7402451334670435</v>
      </c>
      <c r="AA45" s="46">
        <f>+AA26-AA44</f>
        <v>97165128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17598943</v>
      </c>
      <c r="F47" s="20">
        <v>17598943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13034390</v>
      </c>
      <c r="Y47" s="20">
        <v>-13034390</v>
      </c>
      <c r="Z47" s="47">
        <v>-100</v>
      </c>
      <c r="AA47" s="22">
        <v>17598943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17598943</v>
      </c>
      <c r="F50" s="52">
        <f t="shared" si="7"/>
        <v>17598943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13034390</v>
      </c>
      <c r="Y50" s="52">
        <f t="shared" si="7"/>
        <v>-13034390</v>
      </c>
      <c r="Z50" s="53">
        <f>+IF(X50&lt;&gt;0,+(Y50/X50)*100,0)</f>
        <v>-100</v>
      </c>
      <c r="AA50" s="54">
        <f>SUM(AA47:AA49)</f>
        <v>17598943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-81159223</v>
      </c>
      <c r="D6" s="18"/>
      <c r="E6" s="19">
        <v>18316649</v>
      </c>
      <c r="F6" s="20">
        <v>13429626</v>
      </c>
      <c r="G6" s="20">
        <v>266257</v>
      </c>
      <c r="H6" s="20">
        <v>-12855383</v>
      </c>
      <c r="I6" s="20">
        <v>-94415401</v>
      </c>
      <c r="J6" s="20">
        <v>-107004527</v>
      </c>
      <c r="K6" s="20">
        <v>-8632711</v>
      </c>
      <c r="L6" s="20">
        <v>-8764936</v>
      </c>
      <c r="M6" s="20">
        <v>-8210541</v>
      </c>
      <c r="N6" s="20">
        <v>-25608188</v>
      </c>
      <c r="O6" s="20"/>
      <c r="P6" s="20"/>
      <c r="Q6" s="20"/>
      <c r="R6" s="20"/>
      <c r="S6" s="20"/>
      <c r="T6" s="20"/>
      <c r="U6" s="20"/>
      <c r="V6" s="20"/>
      <c r="W6" s="20">
        <v>-132612715</v>
      </c>
      <c r="X6" s="20">
        <v>6714816</v>
      </c>
      <c r="Y6" s="20">
        <v>-139327531</v>
      </c>
      <c r="Z6" s="21">
        <v>-2074.927012147466</v>
      </c>
      <c r="AA6" s="22">
        <v>13429626</v>
      </c>
    </row>
    <row r="7" spans="1:27" ht="13.5" x14ac:dyDescent="0.25">
      <c r="A7" s="23" t="s">
        <v>35</v>
      </c>
      <c r="B7" s="17" t="s">
        <v>32</v>
      </c>
      <c r="C7" s="18">
        <v>10392742</v>
      </c>
      <c r="D7" s="18"/>
      <c r="E7" s="19">
        <v>5354586</v>
      </c>
      <c r="F7" s="20">
        <v>5354586</v>
      </c>
      <c r="G7" s="20">
        <v>7477261</v>
      </c>
      <c r="H7" s="20">
        <v>6847666</v>
      </c>
      <c r="I7" s="20">
        <v>16894732</v>
      </c>
      <c r="J7" s="20">
        <v>31219659</v>
      </c>
      <c r="K7" s="20">
        <v>6359808</v>
      </c>
      <c r="L7" s="20">
        <v>6269100</v>
      </c>
      <c r="M7" s="20">
        <v>5924350</v>
      </c>
      <c r="N7" s="20">
        <v>18553258</v>
      </c>
      <c r="O7" s="20"/>
      <c r="P7" s="20"/>
      <c r="Q7" s="20"/>
      <c r="R7" s="20"/>
      <c r="S7" s="20"/>
      <c r="T7" s="20"/>
      <c r="U7" s="20"/>
      <c r="V7" s="20"/>
      <c r="W7" s="20">
        <v>49772917</v>
      </c>
      <c r="X7" s="20">
        <v>2677278</v>
      </c>
      <c r="Y7" s="20">
        <v>47095639</v>
      </c>
      <c r="Z7" s="21">
        <v>1759.0866170789884</v>
      </c>
      <c r="AA7" s="22">
        <v>5354586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-3557419</v>
      </c>
      <c r="D10" s="18"/>
      <c r="E10" s="19"/>
      <c r="F10" s="20"/>
      <c r="G10" s="20">
        <v>-135861</v>
      </c>
      <c r="H10" s="20">
        <v>-146281</v>
      </c>
      <c r="I10" s="20">
        <v>-3670313</v>
      </c>
      <c r="J10" s="20">
        <v>-3952455</v>
      </c>
      <c r="K10" s="20">
        <v>-172096</v>
      </c>
      <c r="L10" s="20">
        <v>-146662</v>
      </c>
      <c r="M10" s="20">
        <v>-46875</v>
      </c>
      <c r="N10" s="20">
        <v>-365633</v>
      </c>
      <c r="O10" s="20"/>
      <c r="P10" s="20"/>
      <c r="Q10" s="20"/>
      <c r="R10" s="20"/>
      <c r="S10" s="20"/>
      <c r="T10" s="20"/>
      <c r="U10" s="20"/>
      <c r="V10" s="20"/>
      <c r="W10" s="20">
        <v>-4318088</v>
      </c>
      <c r="X10" s="20"/>
      <c r="Y10" s="20">
        <v>-4318088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23211160</v>
      </c>
      <c r="D11" s="18"/>
      <c r="E11" s="19">
        <v>-2774520</v>
      </c>
      <c r="F11" s="20">
        <v>-2774520</v>
      </c>
      <c r="G11" s="24">
        <v>5489</v>
      </c>
      <c r="H11" s="24">
        <v>1682044</v>
      </c>
      <c r="I11" s="24">
        <v>24959724</v>
      </c>
      <c r="J11" s="20">
        <v>26647257</v>
      </c>
      <c r="K11" s="24">
        <v>1088019</v>
      </c>
      <c r="L11" s="24">
        <v>1152575</v>
      </c>
      <c r="M11" s="20">
        <v>1076543</v>
      </c>
      <c r="N11" s="24">
        <v>3317137</v>
      </c>
      <c r="O11" s="24"/>
      <c r="P11" s="24"/>
      <c r="Q11" s="20"/>
      <c r="R11" s="24"/>
      <c r="S11" s="24"/>
      <c r="T11" s="20"/>
      <c r="U11" s="24"/>
      <c r="V11" s="24"/>
      <c r="W11" s="24">
        <v>29964394</v>
      </c>
      <c r="X11" s="20">
        <v>-1387260</v>
      </c>
      <c r="Y11" s="24">
        <v>31351654</v>
      </c>
      <c r="Z11" s="25">
        <v>-2259.9695803238037</v>
      </c>
      <c r="AA11" s="26">
        <v>-2774520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-51112740</v>
      </c>
      <c r="D13" s="29">
        <f>SUM(D6:D12)</f>
        <v>0</v>
      </c>
      <c r="E13" s="30">
        <f t="shared" si="0"/>
        <v>20896715</v>
      </c>
      <c r="F13" s="31">
        <f t="shared" si="0"/>
        <v>16009692</v>
      </c>
      <c r="G13" s="31">
        <f t="shared" si="0"/>
        <v>7613146</v>
      </c>
      <c r="H13" s="31">
        <f t="shared" si="0"/>
        <v>-4471954</v>
      </c>
      <c r="I13" s="31">
        <f t="shared" si="0"/>
        <v>-56231258</v>
      </c>
      <c r="J13" s="31">
        <f t="shared" si="0"/>
        <v>-53090066</v>
      </c>
      <c r="K13" s="31">
        <f t="shared" si="0"/>
        <v>-1356980</v>
      </c>
      <c r="L13" s="31">
        <f t="shared" si="0"/>
        <v>-1489923</v>
      </c>
      <c r="M13" s="31">
        <f t="shared" si="0"/>
        <v>-1256523</v>
      </c>
      <c r="N13" s="31">
        <f t="shared" si="0"/>
        <v>-4103426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-57193492</v>
      </c>
      <c r="X13" s="31">
        <f t="shared" si="0"/>
        <v>8004834</v>
      </c>
      <c r="Y13" s="31">
        <f t="shared" si="0"/>
        <v>-65198326</v>
      </c>
      <c r="Z13" s="32">
        <f>+IF(X13&lt;&gt;0,+(Y13/X13)*100,0)</f>
        <v>-814.48692127781794</v>
      </c>
      <c r="AA13" s="33">
        <f>SUM(AA6:AA12)</f>
        <v>16009692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242509</v>
      </c>
      <c r="D17" s="18"/>
      <c r="E17" s="19">
        <v>1529891</v>
      </c>
      <c r="F17" s="20">
        <v>6074514</v>
      </c>
      <c r="G17" s="24"/>
      <c r="H17" s="24">
        <v>7501</v>
      </c>
      <c r="I17" s="24">
        <v>403864</v>
      </c>
      <c r="J17" s="20">
        <v>411365</v>
      </c>
      <c r="K17" s="24">
        <v>3789</v>
      </c>
      <c r="L17" s="24">
        <v>9812</v>
      </c>
      <c r="M17" s="20">
        <v>174906</v>
      </c>
      <c r="N17" s="24">
        <v>188507</v>
      </c>
      <c r="O17" s="24"/>
      <c r="P17" s="24"/>
      <c r="Q17" s="20"/>
      <c r="R17" s="24"/>
      <c r="S17" s="24"/>
      <c r="T17" s="20"/>
      <c r="U17" s="24"/>
      <c r="V17" s="24"/>
      <c r="W17" s="24">
        <v>599872</v>
      </c>
      <c r="X17" s="20">
        <v>3037266</v>
      </c>
      <c r="Y17" s="24">
        <v>-2437394</v>
      </c>
      <c r="Z17" s="25">
        <v>-80.249606060187034</v>
      </c>
      <c r="AA17" s="26">
        <v>6074514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242509</v>
      </c>
      <c r="D25" s="29">
        <f t="shared" ref="D25:Y25" si="1">SUM(D15:D24)</f>
        <v>0</v>
      </c>
      <c r="E25" s="35">
        <f t="shared" si="1"/>
        <v>1529891</v>
      </c>
      <c r="F25" s="36">
        <f t="shared" si="1"/>
        <v>6074514</v>
      </c>
      <c r="G25" s="36">
        <f t="shared" si="1"/>
        <v>0</v>
      </c>
      <c r="H25" s="36">
        <f t="shared" si="1"/>
        <v>7501</v>
      </c>
      <c r="I25" s="36">
        <f t="shared" si="1"/>
        <v>403864</v>
      </c>
      <c r="J25" s="36">
        <f t="shared" si="1"/>
        <v>411365</v>
      </c>
      <c r="K25" s="36">
        <f t="shared" si="1"/>
        <v>3789</v>
      </c>
      <c r="L25" s="36">
        <f t="shared" si="1"/>
        <v>9812</v>
      </c>
      <c r="M25" s="36">
        <f t="shared" si="1"/>
        <v>174906</v>
      </c>
      <c r="N25" s="36">
        <f t="shared" si="1"/>
        <v>188507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599872</v>
      </c>
      <c r="X25" s="36">
        <f t="shared" si="1"/>
        <v>3037266</v>
      </c>
      <c r="Y25" s="36">
        <f t="shared" si="1"/>
        <v>-2437394</v>
      </c>
      <c r="Z25" s="37">
        <f>+IF(X25&lt;&gt;0,+(Y25/X25)*100,0)</f>
        <v>-80.249606060187034</v>
      </c>
      <c r="AA25" s="38">
        <f>SUM(AA15:AA24)</f>
        <v>6074514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-50870231</v>
      </c>
      <c r="D26" s="29">
        <f>+D13+D25</f>
        <v>0</v>
      </c>
      <c r="E26" s="30">
        <f t="shared" si="2"/>
        <v>22426606</v>
      </c>
      <c r="F26" s="31">
        <f t="shared" si="2"/>
        <v>22084206</v>
      </c>
      <c r="G26" s="31">
        <f t="shared" si="2"/>
        <v>7613146</v>
      </c>
      <c r="H26" s="31">
        <f t="shared" si="2"/>
        <v>-4464453</v>
      </c>
      <c r="I26" s="31">
        <f t="shared" si="2"/>
        <v>-55827394</v>
      </c>
      <c r="J26" s="31">
        <f t="shared" si="2"/>
        <v>-52678701</v>
      </c>
      <c r="K26" s="31">
        <f t="shared" si="2"/>
        <v>-1353191</v>
      </c>
      <c r="L26" s="31">
        <f t="shared" si="2"/>
        <v>-1480111</v>
      </c>
      <c r="M26" s="31">
        <f t="shared" si="2"/>
        <v>-1081617</v>
      </c>
      <c r="N26" s="31">
        <f t="shared" si="2"/>
        <v>-3914919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-56593620</v>
      </c>
      <c r="X26" s="31">
        <f t="shared" si="2"/>
        <v>11042100</v>
      </c>
      <c r="Y26" s="31">
        <f t="shared" si="2"/>
        <v>-67635720</v>
      </c>
      <c r="Z26" s="32">
        <f>+IF(X26&lt;&gt;0,+(Y26/X26)*100,0)</f>
        <v>-612.52587822968451</v>
      </c>
      <c r="AA26" s="33">
        <f>+AA13+AA25</f>
        <v>22084206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109759152</v>
      </c>
      <c r="D32" s="18"/>
      <c r="E32" s="19">
        <v>13341663</v>
      </c>
      <c r="F32" s="20">
        <v>13301663</v>
      </c>
      <c r="G32" s="20">
        <v>671090</v>
      </c>
      <c r="H32" s="20">
        <v>662387</v>
      </c>
      <c r="I32" s="20">
        <v>110707245</v>
      </c>
      <c r="J32" s="20">
        <v>112040722</v>
      </c>
      <c r="K32" s="20">
        <v>311767</v>
      </c>
      <c r="L32" s="20">
        <v>695926</v>
      </c>
      <c r="M32" s="20">
        <v>1042408</v>
      </c>
      <c r="N32" s="20">
        <v>2050101</v>
      </c>
      <c r="O32" s="20"/>
      <c r="P32" s="20"/>
      <c r="Q32" s="20"/>
      <c r="R32" s="20"/>
      <c r="S32" s="20"/>
      <c r="T32" s="20"/>
      <c r="U32" s="20"/>
      <c r="V32" s="20"/>
      <c r="W32" s="20">
        <v>114090823</v>
      </c>
      <c r="X32" s="20">
        <v>6675672</v>
      </c>
      <c r="Y32" s="20">
        <v>107415151</v>
      </c>
      <c r="Z32" s="21">
        <v>1609.0537551874927</v>
      </c>
      <c r="AA32" s="22">
        <v>13301663</v>
      </c>
    </row>
    <row r="33" spans="1:27" ht="13.5" x14ac:dyDescent="0.25">
      <c r="A33" s="23" t="s">
        <v>60</v>
      </c>
      <c r="B33" s="17" t="s">
        <v>32</v>
      </c>
      <c r="C33" s="18">
        <v>5477610</v>
      </c>
      <c r="D33" s="18"/>
      <c r="E33" s="19"/>
      <c r="F33" s="20">
        <v>-5226317</v>
      </c>
      <c r="G33" s="20"/>
      <c r="H33" s="20"/>
      <c r="I33" s="20">
        <v>5477610</v>
      </c>
      <c r="J33" s="20">
        <v>5477610</v>
      </c>
      <c r="K33" s="20"/>
      <c r="L33" s="20"/>
      <c r="M33" s="20">
        <v>-196106</v>
      </c>
      <c r="N33" s="20">
        <v>-196106</v>
      </c>
      <c r="O33" s="20"/>
      <c r="P33" s="20"/>
      <c r="Q33" s="20"/>
      <c r="R33" s="20"/>
      <c r="S33" s="20"/>
      <c r="T33" s="20"/>
      <c r="U33" s="20"/>
      <c r="V33" s="20"/>
      <c r="W33" s="20">
        <v>5281504</v>
      </c>
      <c r="X33" s="20">
        <v>-2613150</v>
      </c>
      <c r="Y33" s="20">
        <v>7894654</v>
      </c>
      <c r="Z33" s="21">
        <v>-302.11254616076383</v>
      </c>
      <c r="AA33" s="22">
        <v>-5226317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3688243</v>
      </c>
      <c r="F35" s="20">
        <v>3688243</v>
      </c>
      <c r="G35" s="20"/>
      <c r="H35" s="20"/>
      <c r="I35" s="20">
        <v>636026</v>
      </c>
      <c r="J35" s="20">
        <v>636026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636026</v>
      </c>
      <c r="X35" s="20">
        <v>1844118</v>
      </c>
      <c r="Y35" s="20">
        <v>-1208092</v>
      </c>
      <c r="Z35" s="21">
        <v>-65.510558434980837</v>
      </c>
      <c r="AA35" s="22">
        <v>3688243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115236762</v>
      </c>
      <c r="D37" s="29">
        <f t="shared" ref="D37:Y37" si="3">SUM(D29:D36)</f>
        <v>0</v>
      </c>
      <c r="E37" s="30">
        <f t="shared" si="3"/>
        <v>17029906</v>
      </c>
      <c r="F37" s="31">
        <f t="shared" si="3"/>
        <v>11763589</v>
      </c>
      <c r="G37" s="31">
        <f t="shared" si="3"/>
        <v>671090</v>
      </c>
      <c r="H37" s="31">
        <f t="shared" si="3"/>
        <v>662387</v>
      </c>
      <c r="I37" s="31">
        <f t="shared" si="3"/>
        <v>116820881</v>
      </c>
      <c r="J37" s="31">
        <f t="shared" si="3"/>
        <v>118154358</v>
      </c>
      <c r="K37" s="31">
        <f t="shared" si="3"/>
        <v>311767</v>
      </c>
      <c r="L37" s="31">
        <f t="shared" si="3"/>
        <v>695926</v>
      </c>
      <c r="M37" s="31">
        <f t="shared" si="3"/>
        <v>846302</v>
      </c>
      <c r="N37" s="31">
        <f t="shared" si="3"/>
        <v>1853995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120008353</v>
      </c>
      <c r="X37" s="31">
        <f t="shared" si="3"/>
        <v>5906640</v>
      </c>
      <c r="Y37" s="31">
        <f t="shared" si="3"/>
        <v>114101713</v>
      </c>
      <c r="Z37" s="32">
        <f>+IF(X37&lt;&gt;0,+(Y37/X37)*100,0)</f>
        <v>1931.7532979832865</v>
      </c>
      <c r="AA37" s="33">
        <f>SUM(AA29:AA36)</f>
        <v>11763589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115236762</v>
      </c>
      <c r="D44" s="29">
        <f>+D37+D43</f>
        <v>0</v>
      </c>
      <c r="E44" s="30">
        <f t="shared" si="5"/>
        <v>17029906</v>
      </c>
      <c r="F44" s="31">
        <f t="shared" si="5"/>
        <v>11763589</v>
      </c>
      <c r="G44" s="31">
        <f t="shared" si="5"/>
        <v>671090</v>
      </c>
      <c r="H44" s="31">
        <f t="shared" si="5"/>
        <v>662387</v>
      </c>
      <c r="I44" s="31">
        <f t="shared" si="5"/>
        <v>116820881</v>
      </c>
      <c r="J44" s="31">
        <f t="shared" si="5"/>
        <v>118154358</v>
      </c>
      <c r="K44" s="31">
        <f t="shared" si="5"/>
        <v>311767</v>
      </c>
      <c r="L44" s="31">
        <f t="shared" si="5"/>
        <v>695926</v>
      </c>
      <c r="M44" s="31">
        <f t="shared" si="5"/>
        <v>846302</v>
      </c>
      <c r="N44" s="31">
        <f t="shared" si="5"/>
        <v>1853995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120008353</v>
      </c>
      <c r="X44" s="31">
        <f t="shared" si="5"/>
        <v>5906640</v>
      </c>
      <c r="Y44" s="31">
        <f t="shared" si="5"/>
        <v>114101713</v>
      </c>
      <c r="Z44" s="32">
        <f>+IF(X44&lt;&gt;0,+(Y44/X44)*100,0)</f>
        <v>1931.7532979832865</v>
      </c>
      <c r="AA44" s="33">
        <f>+AA37+AA43</f>
        <v>11763589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-166106993</v>
      </c>
      <c r="D45" s="42">
        <f t="shared" si="6"/>
        <v>0</v>
      </c>
      <c r="E45" s="43">
        <f t="shared" si="6"/>
        <v>5396700</v>
      </c>
      <c r="F45" s="44">
        <f t="shared" si="6"/>
        <v>10320617</v>
      </c>
      <c r="G45" s="44">
        <f t="shared" si="6"/>
        <v>6942056</v>
      </c>
      <c r="H45" s="44">
        <f t="shared" si="6"/>
        <v>-5126840</v>
      </c>
      <c r="I45" s="44">
        <f t="shared" si="6"/>
        <v>-172648275</v>
      </c>
      <c r="J45" s="44">
        <f t="shared" si="6"/>
        <v>-170833059</v>
      </c>
      <c r="K45" s="44">
        <f t="shared" si="6"/>
        <v>-1664958</v>
      </c>
      <c r="L45" s="44">
        <f t="shared" si="6"/>
        <v>-2176037</v>
      </c>
      <c r="M45" s="44">
        <f t="shared" si="6"/>
        <v>-1927919</v>
      </c>
      <c r="N45" s="44">
        <f t="shared" si="6"/>
        <v>-5768914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-176601973</v>
      </c>
      <c r="X45" s="44">
        <f t="shared" si="6"/>
        <v>5135460</v>
      </c>
      <c r="Y45" s="44">
        <f t="shared" si="6"/>
        <v>-181737433</v>
      </c>
      <c r="Z45" s="45">
        <f>+IF(X45&lt;&gt;0,+(Y45/X45)*100,0)</f>
        <v>-3538.8734991607371</v>
      </c>
      <c r="AA45" s="46">
        <f>+AA26-AA44</f>
        <v>10320617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34445820</v>
      </c>
      <c r="D47" s="18"/>
      <c r="E47" s="19"/>
      <c r="F47" s="20"/>
      <c r="G47" s="20"/>
      <c r="H47" s="20"/>
      <c r="I47" s="20">
        <v>34687105</v>
      </c>
      <c r="J47" s="20">
        <v>34687105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34687105</v>
      </c>
      <c r="X47" s="20"/>
      <c r="Y47" s="20">
        <v>34687105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34445820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34687105</v>
      </c>
      <c r="J50" s="52">
        <f t="shared" si="7"/>
        <v>34687105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34687105</v>
      </c>
      <c r="X50" s="52">
        <f t="shared" si="7"/>
        <v>0</v>
      </c>
      <c r="Y50" s="52">
        <f t="shared" si="7"/>
        <v>34687105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-192396</v>
      </c>
      <c r="D6" s="18"/>
      <c r="E6" s="19"/>
      <c r="F6" s="20"/>
      <c r="G6" s="20"/>
      <c r="H6" s="20">
        <v>-52563</v>
      </c>
      <c r="I6" s="20">
        <v>-47877</v>
      </c>
      <c r="J6" s="20">
        <v>-100440</v>
      </c>
      <c r="K6" s="20">
        <v>-228353</v>
      </c>
      <c r="L6" s="20">
        <v>-38222</v>
      </c>
      <c r="M6" s="20"/>
      <c r="N6" s="20">
        <v>-266575</v>
      </c>
      <c r="O6" s="20"/>
      <c r="P6" s="20"/>
      <c r="Q6" s="20"/>
      <c r="R6" s="20"/>
      <c r="S6" s="20"/>
      <c r="T6" s="20"/>
      <c r="U6" s="20"/>
      <c r="V6" s="20"/>
      <c r="W6" s="20">
        <v>-367015</v>
      </c>
      <c r="X6" s="20"/>
      <c r="Y6" s="20">
        <v>-367015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-192396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-52563</v>
      </c>
      <c r="I13" s="31">
        <f t="shared" si="0"/>
        <v>-47877</v>
      </c>
      <c r="J13" s="31">
        <f t="shared" si="0"/>
        <v>-100440</v>
      </c>
      <c r="K13" s="31">
        <f t="shared" si="0"/>
        <v>-228353</v>
      </c>
      <c r="L13" s="31">
        <f t="shared" si="0"/>
        <v>-38222</v>
      </c>
      <c r="M13" s="31">
        <f t="shared" si="0"/>
        <v>0</v>
      </c>
      <c r="N13" s="31">
        <f t="shared" si="0"/>
        <v>-266575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-367015</v>
      </c>
      <c r="X13" s="31">
        <f t="shared" si="0"/>
        <v>0</v>
      </c>
      <c r="Y13" s="31">
        <f t="shared" si="0"/>
        <v>-367015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-192396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-52563</v>
      </c>
      <c r="I26" s="31">
        <f t="shared" si="2"/>
        <v>-47877</v>
      </c>
      <c r="J26" s="31">
        <f t="shared" si="2"/>
        <v>-100440</v>
      </c>
      <c r="K26" s="31">
        <f t="shared" si="2"/>
        <v>-228353</v>
      </c>
      <c r="L26" s="31">
        <f t="shared" si="2"/>
        <v>-38222</v>
      </c>
      <c r="M26" s="31">
        <f t="shared" si="2"/>
        <v>0</v>
      </c>
      <c r="N26" s="31">
        <f t="shared" si="2"/>
        <v>-266575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-367015</v>
      </c>
      <c r="X26" s="31">
        <f t="shared" si="2"/>
        <v>0</v>
      </c>
      <c r="Y26" s="31">
        <f t="shared" si="2"/>
        <v>-367015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5520</v>
      </c>
      <c r="D32" s="18"/>
      <c r="E32" s="19">
        <v>200000</v>
      </c>
      <c r="F32" s="20">
        <v>200000</v>
      </c>
      <c r="G32" s="20"/>
      <c r="H32" s="20"/>
      <c r="I32" s="20"/>
      <c r="J32" s="20"/>
      <c r="K32" s="20">
        <v>5520</v>
      </c>
      <c r="L32" s="20"/>
      <c r="M32" s="20"/>
      <c r="N32" s="20">
        <v>5520</v>
      </c>
      <c r="O32" s="20"/>
      <c r="P32" s="20"/>
      <c r="Q32" s="20"/>
      <c r="R32" s="20"/>
      <c r="S32" s="20"/>
      <c r="T32" s="20"/>
      <c r="U32" s="20"/>
      <c r="V32" s="20"/>
      <c r="W32" s="20">
        <v>5520</v>
      </c>
      <c r="X32" s="20">
        <v>99996</v>
      </c>
      <c r="Y32" s="20">
        <v>-94476</v>
      </c>
      <c r="Z32" s="21">
        <v>-94.479779191167651</v>
      </c>
      <c r="AA32" s="22">
        <v>200000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5520</v>
      </c>
      <c r="D37" s="29">
        <f t="shared" ref="D37:Y37" si="3">SUM(D29:D36)</f>
        <v>0</v>
      </c>
      <c r="E37" s="30">
        <f t="shared" si="3"/>
        <v>200000</v>
      </c>
      <c r="F37" s="31">
        <f t="shared" si="3"/>
        <v>200000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5520</v>
      </c>
      <c r="L37" s="31">
        <f t="shared" si="3"/>
        <v>0</v>
      </c>
      <c r="M37" s="31">
        <f t="shared" si="3"/>
        <v>0</v>
      </c>
      <c r="N37" s="31">
        <f t="shared" si="3"/>
        <v>5520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5520</v>
      </c>
      <c r="X37" s="31">
        <f t="shared" si="3"/>
        <v>99996</v>
      </c>
      <c r="Y37" s="31">
        <f t="shared" si="3"/>
        <v>-94476</v>
      </c>
      <c r="Z37" s="32">
        <f>+IF(X37&lt;&gt;0,+(Y37/X37)*100,0)</f>
        <v>-94.479779191167651</v>
      </c>
      <c r="AA37" s="33">
        <f>SUM(AA29:AA36)</f>
        <v>200000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5520</v>
      </c>
      <c r="D44" s="29">
        <f>+D37+D43</f>
        <v>0</v>
      </c>
      <c r="E44" s="30">
        <f t="shared" si="5"/>
        <v>200000</v>
      </c>
      <c r="F44" s="31">
        <f t="shared" si="5"/>
        <v>200000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5520</v>
      </c>
      <c r="L44" s="31">
        <f t="shared" si="5"/>
        <v>0</v>
      </c>
      <c r="M44" s="31">
        <f t="shared" si="5"/>
        <v>0</v>
      </c>
      <c r="N44" s="31">
        <f t="shared" si="5"/>
        <v>5520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5520</v>
      </c>
      <c r="X44" s="31">
        <f t="shared" si="5"/>
        <v>99996</v>
      </c>
      <c r="Y44" s="31">
        <f t="shared" si="5"/>
        <v>-94476</v>
      </c>
      <c r="Z44" s="32">
        <f>+IF(X44&lt;&gt;0,+(Y44/X44)*100,0)</f>
        <v>-94.479779191167651</v>
      </c>
      <c r="AA44" s="33">
        <f>+AA37+AA43</f>
        <v>200000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-197916</v>
      </c>
      <c r="D45" s="42">
        <f t="shared" si="6"/>
        <v>0</v>
      </c>
      <c r="E45" s="43">
        <f t="shared" si="6"/>
        <v>-200000</v>
      </c>
      <c r="F45" s="44">
        <f t="shared" si="6"/>
        <v>-200000</v>
      </c>
      <c r="G45" s="44">
        <f t="shared" si="6"/>
        <v>0</v>
      </c>
      <c r="H45" s="44">
        <f t="shared" si="6"/>
        <v>-52563</v>
      </c>
      <c r="I45" s="44">
        <f t="shared" si="6"/>
        <v>-47877</v>
      </c>
      <c r="J45" s="44">
        <f t="shared" si="6"/>
        <v>-100440</v>
      </c>
      <c r="K45" s="44">
        <f t="shared" si="6"/>
        <v>-233873</v>
      </c>
      <c r="L45" s="44">
        <f t="shared" si="6"/>
        <v>-38222</v>
      </c>
      <c r="M45" s="44">
        <f t="shared" si="6"/>
        <v>0</v>
      </c>
      <c r="N45" s="44">
        <f t="shared" si="6"/>
        <v>-272095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-372535</v>
      </c>
      <c r="X45" s="44">
        <f t="shared" si="6"/>
        <v>-99996</v>
      </c>
      <c r="Y45" s="44">
        <f t="shared" si="6"/>
        <v>-272539</v>
      </c>
      <c r="Z45" s="45">
        <f>+IF(X45&lt;&gt;0,+(Y45/X45)*100,0)</f>
        <v>272.54990199607983</v>
      </c>
      <c r="AA45" s="46">
        <f>+AA26-AA44</f>
        <v>-200000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-784815</v>
      </c>
      <c r="D47" s="18"/>
      <c r="E47" s="19"/>
      <c r="F47" s="20"/>
      <c r="G47" s="20"/>
      <c r="H47" s="20"/>
      <c r="I47" s="20"/>
      <c r="J47" s="20"/>
      <c r="K47" s="20">
        <v>-784814</v>
      </c>
      <c r="L47" s="20"/>
      <c r="M47" s="20"/>
      <c r="N47" s="20">
        <v>-784814</v>
      </c>
      <c r="O47" s="20"/>
      <c r="P47" s="20"/>
      <c r="Q47" s="20"/>
      <c r="R47" s="20"/>
      <c r="S47" s="20"/>
      <c r="T47" s="20"/>
      <c r="U47" s="20"/>
      <c r="V47" s="20"/>
      <c r="W47" s="20">
        <v>-784814</v>
      </c>
      <c r="X47" s="20"/>
      <c r="Y47" s="20">
        <v>-784814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-784815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-784814</v>
      </c>
      <c r="L50" s="52">
        <f t="shared" si="7"/>
        <v>0</v>
      </c>
      <c r="M50" s="52">
        <f t="shared" si="7"/>
        <v>0</v>
      </c>
      <c r="N50" s="52">
        <f t="shared" si="7"/>
        <v>-784814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-784814</v>
      </c>
      <c r="X50" s="52">
        <f t="shared" si="7"/>
        <v>0</v>
      </c>
      <c r="Y50" s="52">
        <f t="shared" si="7"/>
        <v>-784814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-14703903</v>
      </c>
      <c r="D6" s="18"/>
      <c r="E6" s="19">
        <v>82401163</v>
      </c>
      <c r="F6" s="20">
        <v>82401163</v>
      </c>
      <c r="G6" s="20">
        <v>28932</v>
      </c>
      <c r="H6" s="20">
        <v>-7511683</v>
      </c>
      <c r="I6" s="20">
        <v>50516</v>
      </c>
      <c r="J6" s="20">
        <v>-7432235</v>
      </c>
      <c r="K6" s="20">
        <v>-37905629</v>
      </c>
      <c r="L6" s="20">
        <v>-654183</v>
      </c>
      <c r="M6" s="20">
        <v>-15110667</v>
      </c>
      <c r="N6" s="20">
        <v>-53670479</v>
      </c>
      <c r="O6" s="20"/>
      <c r="P6" s="20"/>
      <c r="Q6" s="20"/>
      <c r="R6" s="20"/>
      <c r="S6" s="20"/>
      <c r="T6" s="20"/>
      <c r="U6" s="20"/>
      <c r="V6" s="20"/>
      <c r="W6" s="20">
        <v>-61102714</v>
      </c>
      <c r="X6" s="20">
        <v>42433312</v>
      </c>
      <c r="Y6" s="20">
        <v>-103536026</v>
      </c>
      <c r="Z6" s="21">
        <v>-243.99704175813568</v>
      </c>
      <c r="AA6" s="22">
        <v>82401163</v>
      </c>
    </row>
    <row r="7" spans="1:27" ht="13.5" x14ac:dyDescent="0.25">
      <c r="A7" s="23" t="s">
        <v>35</v>
      </c>
      <c r="B7" s="17" t="s">
        <v>32</v>
      </c>
      <c r="C7" s="18">
        <v>6590176</v>
      </c>
      <c r="D7" s="18"/>
      <c r="E7" s="19">
        <v>-15962520</v>
      </c>
      <c r="F7" s="20">
        <v>-15962520</v>
      </c>
      <c r="G7" s="20">
        <v>4605530</v>
      </c>
      <c r="H7" s="20">
        <v>4919221</v>
      </c>
      <c r="I7" s="20">
        <v>5574590</v>
      </c>
      <c r="J7" s="20">
        <v>15099341</v>
      </c>
      <c r="K7" s="20">
        <v>10531497</v>
      </c>
      <c r="L7" s="20">
        <v>4366404</v>
      </c>
      <c r="M7" s="20">
        <v>4254360</v>
      </c>
      <c r="N7" s="20">
        <v>19152261</v>
      </c>
      <c r="O7" s="20"/>
      <c r="P7" s="20"/>
      <c r="Q7" s="20"/>
      <c r="R7" s="20"/>
      <c r="S7" s="20"/>
      <c r="T7" s="20"/>
      <c r="U7" s="20"/>
      <c r="V7" s="20"/>
      <c r="W7" s="20">
        <v>34251602</v>
      </c>
      <c r="X7" s="20">
        <v>-7981260</v>
      </c>
      <c r="Y7" s="20">
        <v>42232862</v>
      </c>
      <c r="Z7" s="21">
        <v>-529.15030960023853</v>
      </c>
      <c r="AA7" s="22">
        <v>-15962520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-595169</v>
      </c>
      <c r="D10" s="18"/>
      <c r="E10" s="19">
        <v>-1000000</v>
      </c>
      <c r="F10" s="20">
        <v>-1000000</v>
      </c>
      <c r="G10" s="20">
        <v>-15264</v>
      </c>
      <c r="H10" s="20"/>
      <c r="I10" s="20"/>
      <c r="J10" s="20">
        <v>-15264</v>
      </c>
      <c r="K10" s="20">
        <v>-595168</v>
      </c>
      <c r="L10" s="20"/>
      <c r="M10" s="20"/>
      <c r="N10" s="20">
        <v>-595168</v>
      </c>
      <c r="O10" s="20"/>
      <c r="P10" s="20"/>
      <c r="Q10" s="20"/>
      <c r="R10" s="20"/>
      <c r="S10" s="20"/>
      <c r="T10" s="20"/>
      <c r="U10" s="20"/>
      <c r="V10" s="20"/>
      <c r="W10" s="20">
        <v>-610432</v>
      </c>
      <c r="X10" s="20">
        <v>-499998</v>
      </c>
      <c r="Y10" s="20">
        <v>-110434</v>
      </c>
      <c r="Z10" s="21">
        <v>22.086888347553391</v>
      </c>
      <c r="AA10" s="22">
        <v>-1000000</v>
      </c>
    </row>
    <row r="11" spans="1:27" ht="13.5" x14ac:dyDescent="0.25">
      <c r="A11" s="23" t="s">
        <v>39</v>
      </c>
      <c r="B11" s="17" t="s">
        <v>32</v>
      </c>
      <c r="C11" s="18">
        <v>11338474</v>
      </c>
      <c r="D11" s="18"/>
      <c r="E11" s="19">
        <v>8479420</v>
      </c>
      <c r="F11" s="20">
        <v>8479420</v>
      </c>
      <c r="G11" s="24"/>
      <c r="H11" s="24">
        <v>986018</v>
      </c>
      <c r="I11" s="24">
        <v>3059</v>
      </c>
      <c r="J11" s="20">
        <v>989077</v>
      </c>
      <c r="K11" s="24">
        <v>13065337</v>
      </c>
      <c r="L11" s="24">
        <v>62051</v>
      </c>
      <c r="M11" s="20">
        <v>1315512</v>
      </c>
      <c r="N11" s="24">
        <v>14442900</v>
      </c>
      <c r="O11" s="24"/>
      <c r="P11" s="24"/>
      <c r="Q11" s="20"/>
      <c r="R11" s="24"/>
      <c r="S11" s="24"/>
      <c r="T11" s="20"/>
      <c r="U11" s="24"/>
      <c r="V11" s="24"/>
      <c r="W11" s="24">
        <v>15431977</v>
      </c>
      <c r="X11" s="20">
        <v>4239708</v>
      </c>
      <c r="Y11" s="24">
        <v>11192269</v>
      </c>
      <c r="Z11" s="25">
        <v>263.98678871280754</v>
      </c>
      <c r="AA11" s="26">
        <v>8479420</v>
      </c>
    </row>
    <row r="12" spans="1:27" ht="13.5" x14ac:dyDescent="0.25">
      <c r="A12" s="23" t="s">
        <v>40</v>
      </c>
      <c r="B12" s="17" t="s">
        <v>32</v>
      </c>
      <c r="C12" s="18">
        <v>-10308</v>
      </c>
      <c r="D12" s="18"/>
      <c r="E12" s="19"/>
      <c r="F12" s="20"/>
      <c r="G12" s="20"/>
      <c r="H12" s="20"/>
      <c r="I12" s="20"/>
      <c r="J12" s="20"/>
      <c r="K12" s="20">
        <v>-10308</v>
      </c>
      <c r="L12" s="20"/>
      <c r="M12" s="20"/>
      <c r="N12" s="20">
        <v>-10308</v>
      </c>
      <c r="O12" s="20"/>
      <c r="P12" s="20"/>
      <c r="Q12" s="20"/>
      <c r="R12" s="20"/>
      <c r="S12" s="20"/>
      <c r="T12" s="20"/>
      <c r="U12" s="20"/>
      <c r="V12" s="20"/>
      <c r="W12" s="20">
        <v>-10308</v>
      </c>
      <c r="X12" s="20"/>
      <c r="Y12" s="20">
        <v>-10308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2619270</v>
      </c>
      <c r="D13" s="29">
        <f>SUM(D6:D12)</f>
        <v>0</v>
      </c>
      <c r="E13" s="30">
        <f t="shared" si="0"/>
        <v>73918063</v>
      </c>
      <c r="F13" s="31">
        <f t="shared" si="0"/>
        <v>73918063</v>
      </c>
      <c r="G13" s="31">
        <f t="shared" si="0"/>
        <v>4619198</v>
      </c>
      <c r="H13" s="31">
        <f t="shared" si="0"/>
        <v>-1606444</v>
      </c>
      <c r="I13" s="31">
        <f t="shared" si="0"/>
        <v>5628165</v>
      </c>
      <c r="J13" s="31">
        <f t="shared" si="0"/>
        <v>8640919</v>
      </c>
      <c r="K13" s="31">
        <f t="shared" si="0"/>
        <v>-14914271</v>
      </c>
      <c r="L13" s="31">
        <f t="shared" si="0"/>
        <v>3774272</v>
      </c>
      <c r="M13" s="31">
        <f t="shared" si="0"/>
        <v>-9540795</v>
      </c>
      <c r="N13" s="31">
        <f t="shared" si="0"/>
        <v>-20680794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-12039875</v>
      </c>
      <c r="X13" s="31">
        <f t="shared" si="0"/>
        <v>38191762</v>
      </c>
      <c r="Y13" s="31">
        <f t="shared" si="0"/>
        <v>-50231637</v>
      </c>
      <c r="Z13" s="32">
        <f>+IF(X13&lt;&gt;0,+(Y13/X13)*100,0)</f>
        <v>-131.52479584471646</v>
      </c>
      <c r="AA13" s="33">
        <f>SUM(AA6:AA12)</f>
        <v>73918063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1412571</v>
      </c>
      <c r="D17" s="18"/>
      <c r="E17" s="19">
        <v>-1272370</v>
      </c>
      <c r="F17" s="20">
        <v>-1272370</v>
      </c>
      <c r="G17" s="24"/>
      <c r="H17" s="24"/>
      <c r="I17" s="24"/>
      <c r="J17" s="20"/>
      <c r="K17" s="24">
        <v>1412571</v>
      </c>
      <c r="L17" s="24"/>
      <c r="M17" s="20">
        <v>1171334</v>
      </c>
      <c r="N17" s="24">
        <v>2583905</v>
      </c>
      <c r="O17" s="24"/>
      <c r="P17" s="24"/>
      <c r="Q17" s="20"/>
      <c r="R17" s="24"/>
      <c r="S17" s="24"/>
      <c r="T17" s="20"/>
      <c r="U17" s="24"/>
      <c r="V17" s="24"/>
      <c r="W17" s="24">
        <v>2583905</v>
      </c>
      <c r="X17" s="20">
        <v>-636186</v>
      </c>
      <c r="Y17" s="24">
        <v>3220091</v>
      </c>
      <c r="Z17" s="25">
        <v>-506.15558971747259</v>
      </c>
      <c r="AA17" s="26">
        <v>-1272370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1412571</v>
      </c>
      <c r="D25" s="29">
        <f t="shared" ref="D25:Y25" si="1">SUM(D15:D24)</f>
        <v>0</v>
      </c>
      <c r="E25" s="35">
        <f t="shared" si="1"/>
        <v>-1272370</v>
      </c>
      <c r="F25" s="36">
        <f t="shared" si="1"/>
        <v>-1272370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1412571</v>
      </c>
      <c r="L25" s="36">
        <f t="shared" si="1"/>
        <v>0</v>
      </c>
      <c r="M25" s="36">
        <f t="shared" si="1"/>
        <v>1171334</v>
      </c>
      <c r="N25" s="36">
        <f t="shared" si="1"/>
        <v>2583905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2583905</v>
      </c>
      <c r="X25" s="36">
        <f t="shared" si="1"/>
        <v>-636186</v>
      </c>
      <c r="Y25" s="36">
        <f t="shared" si="1"/>
        <v>3220091</v>
      </c>
      <c r="Z25" s="37">
        <f>+IF(X25&lt;&gt;0,+(Y25/X25)*100,0)</f>
        <v>-506.15558971747259</v>
      </c>
      <c r="AA25" s="38">
        <f>SUM(AA15:AA24)</f>
        <v>-1272370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4031841</v>
      </c>
      <c r="D26" s="29">
        <f>+D13+D25</f>
        <v>0</v>
      </c>
      <c r="E26" s="30">
        <f t="shared" si="2"/>
        <v>72645693</v>
      </c>
      <c r="F26" s="31">
        <f t="shared" si="2"/>
        <v>72645693</v>
      </c>
      <c r="G26" s="31">
        <f t="shared" si="2"/>
        <v>4619198</v>
      </c>
      <c r="H26" s="31">
        <f t="shared" si="2"/>
        <v>-1606444</v>
      </c>
      <c r="I26" s="31">
        <f t="shared" si="2"/>
        <v>5628165</v>
      </c>
      <c r="J26" s="31">
        <f t="shared" si="2"/>
        <v>8640919</v>
      </c>
      <c r="K26" s="31">
        <f t="shared" si="2"/>
        <v>-13501700</v>
      </c>
      <c r="L26" s="31">
        <f t="shared" si="2"/>
        <v>3774272</v>
      </c>
      <c r="M26" s="31">
        <f t="shared" si="2"/>
        <v>-8369461</v>
      </c>
      <c r="N26" s="31">
        <f t="shared" si="2"/>
        <v>-18096889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-9455970</v>
      </c>
      <c r="X26" s="31">
        <f t="shared" si="2"/>
        <v>37555576</v>
      </c>
      <c r="Y26" s="31">
        <f t="shared" si="2"/>
        <v>-47011546</v>
      </c>
      <c r="Z26" s="32">
        <f>+IF(X26&lt;&gt;0,+(Y26/X26)*100,0)</f>
        <v>-125.17860463649926</v>
      </c>
      <c r="AA26" s="33">
        <f>+AA13+AA25</f>
        <v>72645693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70898012</v>
      </c>
      <c r="D32" s="18"/>
      <c r="E32" s="19">
        <v>70011370</v>
      </c>
      <c r="F32" s="20">
        <v>70011370</v>
      </c>
      <c r="G32" s="20">
        <v>370951</v>
      </c>
      <c r="H32" s="20">
        <v>267143</v>
      </c>
      <c r="I32" s="20">
        <v>362644</v>
      </c>
      <c r="J32" s="20">
        <v>1000738</v>
      </c>
      <c r="K32" s="20">
        <v>71332392</v>
      </c>
      <c r="L32" s="20">
        <v>300364</v>
      </c>
      <c r="M32" s="20">
        <v>528365</v>
      </c>
      <c r="N32" s="20">
        <v>72161121</v>
      </c>
      <c r="O32" s="20"/>
      <c r="P32" s="20"/>
      <c r="Q32" s="20"/>
      <c r="R32" s="20"/>
      <c r="S32" s="20"/>
      <c r="T32" s="20"/>
      <c r="U32" s="20"/>
      <c r="V32" s="20"/>
      <c r="W32" s="20">
        <v>73161859</v>
      </c>
      <c r="X32" s="20">
        <v>35005632</v>
      </c>
      <c r="Y32" s="20">
        <v>38156227</v>
      </c>
      <c r="Z32" s="21">
        <v>109.00025173092148</v>
      </c>
      <c r="AA32" s="22">
        <v>70011370</v>
      </c>
    </row>
    <row r="33" spans="1:27" ht="13.5" x14ac:dyDescent="0.25">
      <c r="A33" s="23" t="s">
        <v>60</v>
      </c>
      <c r="B33" s="17" t="s">
        <v>32</v>
      </c>
      <c r="C33" s="18">
        <v>-959385</v>
      </c>
      <c r="D33" s="18"/>
      <c r="E33" s="19"/>
      <c r="F33" s="20"/>
      <c r="G33" s="20"/>
      <c r="H33" s="20"/>
      <c r="I33" s="20"/>
      <c r="J33" s="20"/>
      <c r="K33" s="20">
        <v>-959384</v>
      </c>
      <c r="L33" s="20"/>
      <c r="M33" s="20"/>
      <c r="N33" s="20">
        <v>-959384</v>
      </c>
      <c r="O33" s="20"/>
      <c r="P33" s="20"/>
      <c r="Q33" s="20"/>
      <c r="R33" s="20"/>
      <c r="S33" s="20"/>
      <c r="T33" s="20"/>
      <c r="U33" s="20"/>
      <c r="V33" s="20"/>
      <c r="W33" s="20">
        <v>-959384</v>
      </c>
      <c r="X33" s="20"/>
      <c r="Y33" s="20">
        <v>-959384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-8061073</v>
      </c>
      <c r="F35" s="20">
        <v>-8061073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-4030536</v>
      </c>
      <c r="Y35" s="20">
        <v>4030536</v>
      </c>
      <c r="Z35" s="21">
        <v>-100</v>
      </c>
      <c r="AA35" s="22">
        <v>-8061073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69938627</v>
      </c>
      <c r="D37" s="29">
        <f t="shared" ref="D37:Y37" si="3">SUM(D29:D36)</f>
        <v>0</v>
      </c>
      <c r="E37" s="30">
        <f t="shared" si="3"/>
        <v>61950297</v>
      </c>
      <c r="F37" s="31">
        <f t="shared" si="3"/>
        <v>61950297</v>
      </c>
      <c r="G37" s="31">
        <f t="shared" si="3"/>
        <v>370951</v>
      </c>
      <c r="H37" s="31">
        <f t="shared" si="3"/>
        <v>267143</v>
      </c>
      <c r="I37" s="31">
        <f t="shared" si="3"/>
        <v>362644</v>
      </c>
      <c r="J37" s="31">
        <f t="shared" si="3"/>
        <v>1000738</v>
      </c>
      <c r="K37" s="31">
        <f t="shared" si="3"/>
        <v>70373008</v>
      </c>
      <c r="L37" s="31">
        <f t="shared" si="3"/>
        <v>300364</v>
      </c>
      <c r="M37" s="31">
        <f t="shared" si="3"/>
        <v>528365</v>
      </c>
      <c r="N37" s="31">
        <f t="shared" si="3"/>
        <v>71201737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72202475</v>
      </c>
      <c r="X37" s="31">
        <f t="shared" si="3"/>
        <v>30975096</v>
      </c>
      <c r="Y37" s="31">
        <f t="shared" si="3"/>
        <v>41227379</v>
      </c>
      <c r="Z37" s="32">
        <f>+IF(X37&lt;&gt;0,+(Y37/X37)*100,0)</f>
        <v>133.09847046156048</v>
      </c>
      <c r="AA37" s="33">
        <f>SUM(AA29:AA36)</f>
        <v>61950297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69938627</v>
      </c>
      <c r="D44" s="29">
        <f>+D37+D43</f>
        <v>0</v>
      </c>
      <c r="E44" s="30">
        <f t="shared" si="5"/>
        <v>61950297</v>
      </c>
      <c r="F44" s="31">
        <f t="shared" si="5"/>
        <v>61950297</v>
      </c>
      <c r="G44" s="31">
        <f t="shared" si="5"/>
        <v>370951</v>
      </c>
      <c r="H44" s="31">
        <f t="shared" si="5"/>
        <v>267143</v>
      </c>
      <c r="I44" s="31">
        <f t="shared" si="5"/>
        <v>362644</v>
      </c>
      <c r="J44" s="31">
        <f t="shared" si="5"/>
        <v>1000738</v>
      </c>
      <c r="K44" s="31">
        <f t="shared" si="5"/>
        <v>70373008</v>
      </c>
      <c r="L44" s="31">
        <f t="shared" si="5"/>
        <v>300364</v>
      </c>
      <c r="M44" s="31">
        <f t="shared" si="5"/>
        <v>528365</v>
      </c>
      <c r="N44" s="31">
        <f t="shared" si="5"/>
        <v>71201737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72202475</v>
      </c>
      <c r="X44" s="31">
        <f t="shared" si="5"/>
        <v>30975096</v>
      </c>
      <c r="Y44" s="31">
        <f t="shared" si="5"/>
        <v>41227379</v>
      </c>
      <c r="Z44" s="32">
        <f>+IF(X44&lt;&gt;0,+(Y44/X44)*100,0)</f>
        <v>133.09847046156048</v>
      </c>
      <c r="AA44" s="33">
        <f>+AA37+AA43</f>
        <v>61950297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-65906786</v>
      </c>
      <c r="D45" s="42">
        <f t="shared" si="6"/>
        <v>0</v>
      </c>
      <c r="E45" s="43">
        <f t="shared" si="6"/>
        <v>10695396</v>
      </c>
      <c r="F45" s="44">
        <f t="shared" si="6"/>
        <v>10695396</v>
      </c>
      <c r="G45" s="44">
        <f t="shared" si="6"/>
        <v>4248247</v>
      </c>
      <c r="H45" s="44">
        <f t="shared" si="6"/>
        <v>-1873587</v>
      </c>
      <c r="I45" s="44">
        <f t="shared" si="6"/>
        <v>5265521</v>
      </c>
      <c r="J45" s="44">
        <f t="shared" si="6"/>
        <v>7640181</v>
      </c>
      <c r="K45" s="44">
        <f t="shared" si="6"/>
        <v>-83874708</v>
      </c>
      <c r="L45" s="44">
        <f t="shared" si="6"/>
        <v>3473908</v>
      </c>
      <c r="M45" s="44">
        <f t="shared" si="6"/>
        <v>-8897826</v>
      </c>
      <c r="N45" s="44">
        <f t="shared" si="6"/>
        <v>-89298626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-81658445</v>
      </c>
      <c r="X45" s="44">
        <f t="shared" si="6"/>
        <v>6580480</v>
      </c>
      <c r="Y45" s="44">
        <f t="shared" si="6"/>
        <v>-88238925</v>
      </c>
      <c r="Z45" s="45">
        <f>+IF(X45&lt;&gt;0,+(Y45/X45)*100,0)</f>
        <v>-1340.9192794446606</v>
      </c>
      <c r="AA45" s="46">
        <f>+AA26-AA44</f>
        <v>10695396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49856684</v>
      </c>
      <c r="D47" s="18"/>
      <c r="E47" s="19"/>
      <c r="F47" s="20"/>
      <c r="G47" s="20"/>
      <c r="H47" s="20"/>
      <c r="I47" s="20"/>
      <c r="J47" s="20"/>
      <c r="K47" s="20">
        <v>33771605</v>
      </c>
      <c r="L47" s="20"/>
      <c r="M47" s="20"/>
      <c r="N47" s="20">
        <v>33771605</v>
      </c>
      <c r="O47" s="20"/>
      <c r="P47" s="20"/>
      <c r="Q47" s="20"/>
      <c r="R47" s="20"/>
      <c r="S47" s="20"/>
      <c r="T47" s="20"/>
      <c r="U47" s="20"/>
      <c r="V47" s="20"/>
      <c r="W47" s="20">
        <v>33771605</v>
      </c>
      <c r="X47" s="20"/>
      <c r="Y47" s="20">
        <v>33771605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49856684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33771605</v>
      </c>
      <c r="L50" s="52">
        <f t="shared" si="7"/>
        <v>0</v>
      </c>
      <c r="M50" s="52">
        <f t="shared" si="7"/>
        <v>0</v>
      </c>
      <c r="N50" s="52">
        <f t="shared" si="7"/>
        <v>33771605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33771605</v>
      </c>
      <c r="X50" s="52">
        <f t="shared" si="7"/>
        <v>0</v>
      </c>
      <c r="Y50" s="52">
        <f t="shared" si="7"/>
        <v>33771605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17925290</v>
      </c>
      <c r="D7" s="18"/>
      <c r="E7" s="19">
        <v>-5729133</v>
      </c>
      <c r="F7" s="20">
        <v>-5729133</v>
      </c>
      <c r="G7" s="20">
        <v>13283299</v>
      </c>
      <c r="H7" s="20">
        <v>11682474</v>
      </c>
      <c r="I7" s="20">
        <v>-105319</v>
      </c>
      <c r="J7" s="20">
        <v>24860454</v>
      </c>
      <c r="K7" s="20">
        <v>-7317696</v>
      </c>
      <c r="L7" s="20">
        <v>-733421</v>
      </c>
      <c r="M7" s="20">
        <v>-556043</v>
      </c>
      <c r="N7" s="20">
        <v>-8607160</v>
      </c>
      <c r="O7" s="20"/>
      <c r="P7" s="20"/>
      <c r="Q7" s="20"/>
      <c r="R7" s="20"/>
      <c r="S7" s="20"/>
      <c r="T7" s="20"/>
      <c r="U7" s="20"/>
      <c r="V7" s="20"/>
      <c r="W7" s="20">
        <v>16253294</v>
      </c>
      <c r="X7" s="20">
        <v>-2864538</v>
      </c>
      <c r="Y7" s="20">
        <v>19117832</v>
      </c>
      <c r="Z7" s="21">
        <v>-667.39669712882142</v>
      </c>
      <c r="AA7" s="22">
        <v>-5729133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122088</v>
      </c>
      <c r="F8" s="20">
        <v>122088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61044</v>
      </c>
      <c r="Y8" s="20">
        <v>-61044</v>
      </c>
      <c r="Z8" s="21">
        <v>-100</v>
      </c>
      <c r="AA8" s="22">
        <v>122088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1733126</v>
      </c>
      <c r="D10" s="18"/>
      <c r="E10" s="19">
        <v>2449757</v>
      </c>
      <c r="F10" s="20">
        <v>2449757</v>
      </c>
      <c r="G10" s="20">
        <v>1695456</v>
      </c>
      <c r="H10" s="20">
        <v>-25488</v>
      </c>
      <c r="I10" s="20">
        <v>137101</v>
      </c>
      <c r="J10" s="20">
        <v>1807069</v>
      </c>
      <c r="K10" s="20">
        <v>418762</v>
      </c>
      <c r="L10" s="20">
        <v>295048</v>
      </c>
      <c r="M10" s="20">
        <v>12942</v>
      </c>
      <c r="N10" s="20">
        <v>726752</v>
      </c>
      <c r="O10" s="20"/>
      <c r="P10" s="20"/>
      <c r="Q10" s="20"/>
      <c r="R10" s="20"/>
      <c r="S10" s="20"/>
      <c r="T10" s="20"/>
      <c r="U10" s="20"/>
      <c r="V10" s="20"/>
      <c r="W10" s="20">
        <v>2533821</v>
      </c>
      <c r="X10" s="20">
        <v>1224894</v>
      </c>
      <c r="Y10" s="20">
        <v>1308927</v>
      </c>
      <c r="Z10" s="21">
        <v>106.86043037193423</v>
      </c>
      <c r="AA10" s="22">
        <v>2449757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1687712</v>
      </c>
      <c r="F11" s="20">
        <v>1687712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843858</v>
      </c>
      <c r="Y11" s="24">
        <v>-843858</v>
      </c>
      <c r="Z11" s="25">
        <v>-100</v>
      </c>
      <c r="AA11" s="26">
        <v>1687712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19658416</v>
      </c>
      <c r="D13" s="29">
        <f>SUM(D6:D12)</f>
        <v>0</v>
      </c>
      <c r="E13" s="30">
        <f t="shared" si="0"/>
        <v>-1469576</v>
      </c>
      <c r="F13" s="31">
        <f t="shared" si="0"/>
        <v>-1469576</v>
      </c>
      <c r="G13" s="31">
        <f t="shared" si="0"/>
        <v>14978755</v>
      </c>
      <c r="H13" s="31">
        <f t="shared" si="0"/>
        <v>11656986</v>
      </c>
      <c r="I13" s="31">
        <f t="shared" si="0"/>
        <v>31782</v>
      </c>
      <c r="J13" s="31">
        <f t="shared" si="0"/>
        <v>26667523</v>
      </c>
      <c r="K13" s="31">
        <f t="shared" si="0"/>
        <v>-6898934</v>
      </c>
      <c r="L13" s="31">
        <f t="shared" si="0"/>
        <v>-438373</v>
      </c>
      <c r="M13" s="31">
        <f t="shared" si="0"/>
        <v>-543101</v>
      </c>
      <c r="N13" s="31">
        <f t="shared" si="0"/>
        <v>-7880408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18787115</v>
      </c>
      <c r="X13" s="31">
        <f t="shared" si="0"/>
        <v>-734742</v>
      </c>
      <c r="Y13" s="31">
        <f t="shared" si="0"/>
        <v>19521857</v>
      </c>
      <c r="Z13" s="32">
        <f>+IF(X13&lt;&gt;0,+(Y13/X13)*100,0)</f>
        <v>-2656.9676158433845</v>
      </c>
      <c r="AA13" s="33">
        <f>SUM(AA6:AA12)</f>
        <v>-1469576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148854046</v>
      </c>
      <c r="D17" s="18"/>
      <c r="E17" s="19">
        <v>24242593</v>
      </c>
      <c r="F17" s="20">
        <v>94338193</v>
      </c>
      <c r="G17" s="24">
        <v>150574973</v>
      </c>
      <c r="H17" s="24">
        <v>-1627228</v>
      </c>
      <c r="I17" s="24">
        <v>-6752772</v>
      </c>
      <c r="J17" s="20">
        <v>142194973</v>
      </c>
      <c r="K17" s="24">
        <v>9002229</v>
      </c>
      <c r="L17" s="24">
        <v>1877705</v>
      </c>
      <c r="M17" s="20">
        <v>-549687</v>
      </c>
      <c r="N17" s="24">
        <v>10330247</v>
      </c>
      <c r="O17" s="24"/>
      <c r="P17" s="24"/>
      <c r="Q17" s="20"/>
      <c r="R17" s="24"/>
      <c r="S17" s="24"/>
      <c r="T17" s="20"/>
      <c r="U17" s="24"/>
      <c r="V17" s="24"/>
      <c r="W17" s="24">
        <v>152525220</v>
      </c>
      <c r="X17" s="20">
        <v>6272541</v>
      </c>
      <c r="Y17" s="24">
        <v>146252679</v>
      </c>
      <c r="Z17" s="25">
        <v>2331.6336872090592</v>
      </c>
      <c r="AA17" s="26">
        <v>94338193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148854046</v>
      </c>
      <c r="D25" s="29">
        <f t="shared" ref="D25:Y25" si="1">SUM(D15:D24)</f>
        <v>0</v>
      </c>
      <c r="E25" s="35">
        <f t="shared" si="1"/>
        <v>24242593</v>
      </c>
      <c r="F25" s="36">
        <f t="shared" si="1"/>
        <v>94338193</v>
      </c>
      <c r="G25" s="36">
        <f t="shared" si="1"/>
        <v>150574973</v>
      </c>
      <c r="H25" s="36">
        <f t="shared" si="1"/>
        <v>-1627228</v>
      </c>
      <c r="I25" s="36">
        <f t="shared" si="1"/>
        <v>-6752772</v>
      </c>
      <c r="J25" s="36">
        <f t="shared" si="1"/>
        <v>142194973</v>
      </c>
      <c r="K25" s="36">
        <f t="shared" si="1"/>
        <v>9002229</v>
      </c>
      <c r="L25" s="36">
        <f t="shared" si="1"/>
        <v>1877705</v>
      </c>
      <c r="M25" s="36">
        <f t="shared" si="1"/>
        <v>-549687</v>
      </c>
      <c r="N25" s="36">
        <f t="shared" si="1"/>
        <v>10330247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152525220</v>
      </c>
      <c r="X25" s="36">
        <f t="shared" si="1"/>
        <v>6272541</v>
      </c>
      <c r="Y25" s="36">
        <f t="shared" si="1"/>
        <v>146252679</v>
      </c>
      <c r="Z25" s="37">
        <f>+IF(X25&lt;&gt;0,+(Y25/X25)*100,0)</f>
        <v>2331.6336872090592</v>
      </c>
      <c r="AA25" s="38">
        <f>SUM(AA15:AA24)</f>
        <v>94338193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168512462</v>
      </c>
      <c r="D26" s="29">
        <f>+D13+D25</f>
        <v>0</v>
      </c>
      <c r="E26" s="30">
        <f t="shared" si="2"/>
        <v>22773017</v>
      </c>
      <c r="F26" s="31">
        <f t="shared" si="2"/>
        <v>92868617</v>
      </c>
      <c r="G26" s="31">
        <f t="shared" si="2"/>
        <v>165553728</v>
      </c>
      <c r="H26" s="31">
        <f t="shared" si="2"/>
        <v>10029758</v>
      </c>
      <c r="I26" s="31">
        <f t="shared" si="2"/>
        <v>-6720990</v>
      </c>
      <c r="J26" s="31">
        <f t="shared" si="2"/>
        <v>168862496</v>
      </c>
      <c r="K26" s="31">
        <f t="shared" si="2"/>
        <v>2103295</v>
      </c>
      <c r="L26" s="31">
        <f t="shared" si="2"/>
        <v>1439332</v>
      </c>
      <c r="M26" s="31">
        <f t="shared" si="2"/>
        <v>-1092788</v>
      </c>
      <c r="N26" s="31">
        <f t="shared" si="2"/>
        <v>2449839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171312335</v>
      </c>
      <c r="X26" s="31">
        <f t="shared" si="2"/>
        <v>5537799</v>
      </c>
      <c r="Y26" s="31">
        <f t="shared" si="2"/>
        <v>165774536</v>
      </c>
      <c r="Z26" s="32">
        <f>+IF(X26&lt;&gt;0,+(Y26/X26)*100,0)</f>
        <v>2993.5094430115646</v>
      </c>
      <c r="AA26" s="33">
        <f>+AA13+AA25</f>
        <v>92868617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10220883</v>
      </c>
      <c r="D31" s="18"/>
      <c r="E31" s="19">
        <v>10184323</v>
      </c>
      <c r="F31" s="20">
        <v>10184323</v>
      </c>
      <c r="G31" s="20">
        <v>10296106</v>
      </c>
      <c r="H31" s="20">
        <v>157943</v>
      </c>
      <c r="I31" s="20">
        <v>148095</v>
      </c>
      <c r="J31" s="20">
        <v>10602144</v>
      </c>
      <c r="K31" s="20">
        <v>113132</v>
      </c>
      <c r="L31" s="20">
        <v>30769</v>
      </c>
      <c r="M31" s="20">
        <v>52979</v>
      </c>
      <c r="N31" s="20">
        <v>196880</v>
      </c>
      <c r="O31" s="20"/>
      <c r="P31" s="20"/>
      <c r="Q31" s="20"/>
      <c r="R31" s="20"/>
      <c r="S31" s="20"/>
      <c r="T31" s="20"/>
      <c r="U31" s="20"/>
      <c r="V31" s="20"/>
      <c r="W31" s="20">
        <v>10799024</v>
      </c>
      <c r="X31" s="20">
        <v>5092158</v>
      </c>
      <c r="Y31" s="20">
        <v>5706866</v>
      </c>
      <c r="Z31" s="21">
        <v>112.07165999169703</v>
      </c>
      <c r="AA31" s="22">
        <v>10184323</v>
      </c>
    </row>
    <row r="32" spans="1:27" ht="13.5" x14ac:dyDescent="0.25">
      <c r="A32" s="23" t="s">
        <v>59</v>
      </c>
      <c r="B32" s="17" t="s">
        <v>32</v>
      </c>
      <c r="C32" s="18">
        <v>10548412</v>
      </c>
      <c r="D32" s="18"/>
      <c r="E32" s="19">
        <v>12090557</v>
      </c>
      <c r="F32" s="20">
        <v>12090557</v>
      </c>
      <c r="G32" s="20">
        <v>-4966942</v>
      </c>
      <c r="H32" s="20">
        <v>12618363</v>
      </c>
      <c r="I32" s="20">
        <v>938028</v>
      </c>
      <c r="J32" s="20">
        <v>8589449</v>
      </c>
      <c r="K32" s="20">
        <v>-6998150</v>
      </c>
      <c r="L32" s="20"/>
      <c r="M32" s="20">
        <v>-938028</v>
      </c>
      <c r="N32" s="20">
        <v>-7936178</v>
      </c>
      <c r="O32" s="20"/>
      <c r="P32" s="20"/>
      <c r="Q32" s="20"/>
      <c r="R32" s="20"/>
      <c r="S32" s="20"/>
      <c r="T32" s="20"/>
      <c r="U32" s="20"/>
      <c r="V32" s="20"/>
      <c r="W32" s="20">
        <v>653271</v>
      </c>
      <c r="X32" s="20">
        <v>6032516</v>
      </c>
      <c r="Y32" s="20">
        <v>-5379245</v>
      </c>
      <c r="Z32" s="21">
        <v>-89.170836844858755</v>
      </c>
      <c r="AA32" s="22">
        <v>12090557</v>
      </c>
    </row>
    <row r="33" spans="1:27" ht="13.5" x14ac:dyDescent="0.25">
      <c r="A33" s="23" t="s">
        <v>60</v>
      </c>
      <c r="B33" s="17" t="s">
        <v>32</v>
      </c>
      <c r="C33" s="18">
        <v>92150</v>
      </c>
      <c r="D33" s="18"/>
      <c r="E33" s="19"/>
      <c r="F33" s="20"/>
      <c r="G33" s="20">
        <v>1800000</v>
      </c>
      <c r="H33" s="20">
        <v>2000000</v>
      </c>
      <c r="I33" s="20"/>
      <c r="J33" s="20">
        <v>3800000</v>
      </c>
      <c r="K33" s="20">
        <v>-531210</v>
      </c>
      <c r="L33" s="20">
        <v>-631568</v>
      </c>
      <c r="M33" s="20">
        <v>-1212394</v>
      </c>
      <c r="N33" s="20">
        <v>-2375172</v>
      </c>
      <c r="O33" s="20"/>
      <c r="P33" s="20"/>
      <c r="Q33" s="20"/>
      <c r="R33" s="20"/>
      <c r="S33" s="20"/>
      <c r="T33" s="20"/>
      <c r="U33" s="20"/>
      <c r="V33" s="20"/>
      <c r="W33" s="20">
        <v>1424828</v>
      </c>
      <c r="X33" s="20">
        <v>-18</v>
      </c>
      <c r="Y33" s="20">
        <v>1424846</v>
      </c>
      <c r="Z33" s="21">
        <v>-7915811.111111111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2449639</v>
      </c>
      <c r="D35" s="18"/>
      <c r="E35" s="19"/>
      <c r="F35" s="20"/>
      <c r="G35" s="20">
        <v>2346804</v>
      </c>
      <c r="H35" s="20">
        <v>-17450</v>
      </c>
      <c r="I35" s="20"/>
      <c r="J35" s="20">
        <v>2329354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2329354</v>
      </c>
      <c r="X35" s="20"/>
      <c r="Y35" s="20">
        <v>2329354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23311084</v>
      </c>
      <c r="D37" s="29">
        <f t="shared" ref="D37:Y37" si="3">SUM(D29:D36)</f>
        <v>0</v>
      </c>
      <c r="E37" s="30">
        <f t="shared" si="3"/>
        <v>22274880</v>
      </c>
      <c r="F37" s="31">
        <f t="shared" si="3"/>
        <v>22274880</v>
      </c>
      <c r="G37" s="31">
        <f t="shared" si="3"/>
        <v>9475968</v>
      </c>
      <c r="H37" s="31">
        <f t="shared" si="3"/>
        <v>14758856</v>
      </c>
      <c r="I37" s="31">
        <f t="shared" si="3"/>
        <v>1086123</v>
      </c>
      <c r="J37" s="31">
        <f t="shared" si="3"/>
        <v>25320947</v>
      </c>
      <c r="K37" s="31">
        <f t="shared" si="3"/>
        <v>-7416228</v>
      </c>
      <c r="L37" s="31">
        <f t="shared" si="3"/>
        <v>-600799</v>
      </c>
      <c r="M37" s="31">
        <f t="shared" si="3"/>
        <v>-2097443</v>
      </c>
      <c r="N37" s="31">
        <f t="shared" si="3"/>
        <v>-10114470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15206477</v>
      </c>
      <c r="X37" s="31">
        <f t="shared" si="3"/>
        <v>11124656</v>
      </c>
      <c r="Y37" s="31">
        <f t="shared" si="3"/>
        <v>4081821</v>
      </c>
      <c r="Z37" s="32">
        <f>+IF(X37&lt;&gt;0,+(Y37/X37)*100,0)</f>
        <v>36.691660398308045</v>
      </c>
      <c r="AA37" s="33">
        <f>SUM(AA29:AA36)</f>
        <v>22274880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23311084</v>
      </c>
      <c r="D44" s="29">
        <f>+D37+D43</f>
        <v>0</v>
      </c>
      <c r="E44" s="30">
        <f t="shared" si="5"/>
        <v>22274880</v>
      </c>
      <c r="F44" s="31">
        <f t="shared" si="5"/>
        <v>22274880</v>
      </c>
      <c r="G44" s="31">
        <f t="shared" si="5"/>
        <v>9475968</v>
      </c>
      <c r="H44" s="31">
        <f t="shared" si="5"/>
        <v>14758856</v>
      </c>
      <c r="I44" s="31">
        <f t="shared" si="5"/>
        <v>1086123</v>
      </c>
      <c r="J44" s="31">
        <f t="shared" si="5"/>
        <v>25320947</v>
      </c>
      <c r="K44" s="31">
        <f t="shared" si="5"/>
        <v>-7416228</v>
      </c>
      <c r="L44" s="31">
        <f t="shared" si="5"/>
        <v>-600799</v>
      </c>
      <c r="M44" s="31">
        <f t="shared" si="5"/>
        <v>-2097443</v>
      </c>
      <c r="N44" s="31">
        <f t="shared" si="5"/>
        <v>-10114470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15206477</v>
      </c>
      <c r="X44" s="31">
        <f t="shared" si="5"/>
        <v>11124656</v>
      </c>
      <c r="Y44" s="31">
        <f t="shared" si="5"/>
        <v>4081821</v>
      </c>
      <c r="Z44" s="32">
        <f>+IF(X44&lt;&gt;0,+(Y44/X44)*100,0)</f>
        <v>36.691660398308045</v>
      </c>
      <c r="AA44" s="33">
        <f>+AA37+AA43</f>
        <v>22274880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145201378</v>
      </c>
      <c r="D45" s="42">
        <f t="shared" si="6"/>
        <v>0</v>
      </c>
      <c r="E45" s="43">
        <f t="shared" si="6"/>
        <v>498137</v>
      </c>
      <c r="F45" s="44">
        <f t="shared" si="6"/>
        <v>70593737</v>
      </c>
      <c r="G45" s="44">
        <f t="shared" si="6"/>
        <v>156077760</v>
      </c>
      <c r="H45" s="44">
        <f t="shared" si="6"/>
        <v>-4729098</v>
      </c>
      <c r="I45" s="44">
        <f t="shared" si="6"/>
        <v>-7807113</v>
      </c>
      <c r="J45" s="44">
        <f t="shared" si="6"/>
        <v>143541549</v>
      </c>
      <c r="K45" s="44">
        <f t="shared" si="6"/>
        <v>9519523</v>
      </c>
      <c r="L45" s="44">
        <f t="shared" si="6"/>
        <v>2040131</v>
      </c>
      <c r="M45" s="44">
        <f t="shared" si="6"/>
        <v>1004655</v>
      </c>
      <c r="N45" s="44">
        <f t="shared" si="6"/>
        <v>12564309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156105858</v>
      </c>
      <c r="X45" s="44">
        <f t="shared" si="6"/>
        <v>-5586857</v>
      </c>
      <c r="Y45" s="44">
        <f t="shared" si="6"/>
        <v>161692715</v>
      </c>
      <c r="Z45" s="45">
        <f>+IF(X45&lt;&gt;0,+(Y45/X45)*100,0)</f>
        <v>-2894.1624065194437</v>
      </c>
      <c r="AA45" s="46">
        <f>+AA26-AA44</f>
        <v>70593737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315027899</v>
      </c>
      <c r="D47" s="18"/>
      <c r="E47" s="19">
        <v>22217756</v>
      </c>
      <c r="F47" s="20">
        <v>90725756</v>
      </c>
      <c r="G47" s="20">
        <v>325525795</v>
      </c>
      <c r="H47" s="20">
        <v>-5224185</v>
      </c>
      <c r="I47" s="20">
        <v>-8459829</v>
      </c>
      <c r="J47" s="20">
        <v>311841781</v>
      </c>
      <c r="K47" s="20">
        <v>12188653</v>
      </c>
      <c r="L47" s="20">
        <v>1064477</v>
      </c>
      <c r="M47" s="20">
        <v>4071364</v>
      </c>
      <c r="N47" s="20">
        <v>17324494</v>
      </c>
      <c r="O47" s="20"/>
      <c r="P47" s="20"/>
      <c r="Q47" s="20"/>
      <c r="R47" s="20"/>
      <c r="S47" s="20"/>
      <c r="T47" s="20"/>
      <c r="U47" s="20"/>
      <c r="V47" s="20"/>
      <c r="W47" s="20">
        <v>329166275</v>
      </c>
      <c r="X47" s="20">
        <v>45362874</v>
      </c>
      <c r="Y47" s="20">
        <v>283803401</v>
      </c>
      <c r="Z47" s="47">
        <v>625.62923372094986</v>
      </c>
      <c r="AA47" s="22">
        <v>90725756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>
        <v>1500000</v>
      </c>
      <c r="F48" s="20">
        <v>1500000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750000</v>
      </c>
      <c r="Y48" s="20">
        <v>-750000</v>
      </c>
      <c r="Z48" s="47">
        <v>-100</v>
      </c>
      <c r="AA48" s="22">
        <v>1500000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315027899</v>
      </c>
      <c r="D50" s="50">
        <f t="shared" ref="D50:Y50" si="7">SUM(D47:D49)</f>
        <v>0</v>
      </c>
      <c r="E50" s="51">
        <f t="shared" si="7"/>
        <v>23717756</v>
      </c>
      <c r="F50" s="52">
        <f t="shared" si="7"/>
        <v>92225756</v>
      </c>
      <c r="G50" s="52">
        <f t="shared" si="7"/>
        <v>325525795</v>
      </c>
      <c r="H50" s="52">
        <f t="shared" si="7"/>
        <v>-5224185</v>
      </c>
      <c r="I50" s="52">
        <f t="shared" si="7"/>
        <v>-8459829</v>
      </c>
      <c r="J50" s="52">
        <f t="shared" si="7"/>
        <v>311841781</v>
      </c>
      <c r="K50" s="52">
        <f t="shared" si="7"/>
        <v>12188653</v>
      </c>
      <c r="L50" s="52">
        <f t="shared" si="7"/>
        <v>1064477</v>
      </c>
      <c r="M50" s="52">
        <f t="shared" si="7"/>
        <v>4071364</v>
      </c>
      <c r="N50" s="52">
        <f t="shared" si="7"/>
        <v>17324494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329166275</v>
      </c>
      <c r="X50" s="52">
        <f t="shared" si="7"/>
        <v>46112874</v>
      </c>
      <c r="Y50" s="52">
        <f t="shared" si="7"/>
        <v>283053401</v>
      </c>
      <c r="Z50" s="53">
        <f>+IF(X50&lt;&gt;0,+(Y50/X50)*100,0)</f>
        <v>613.82728172614009</v>
      </c>
      <c r="AA50" s="54">
        <f>SUM(AA47:AA49)</f>
        <v>92225756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-322636419</v>
      </c>
      <c r="D6" s="18"/>
      <c r="E6" s="19"/>
      <c r="F6" s="20"/>
      <c r="G6" s="20">
        <v>-37680664</v>
      </c>
      <c r="H6" s="20">
        <v>-55233852</v>
      </c>
      <c r="I6" s="20">
        <v>-64067646</v>
      </c>
      <c r="J6" s="20">
        <v>-156982162</v>
      </c>
      <c r="K6" s="20">
        <v>-66124173</v>
      </c>
      <c r="L6" s="20">
        <v>-39443027</v>
      </c>
      <c r="M6" s="20">
        <v>-41909865</v>
      </c>
      <c r="N6" s="20">
        <v>-147477065</v>
      </c>
      <c r="O6" s="20"/>
      <c r="P6" s="20"/>
      <c r="Q6" s="20"/>
      <c r="R6" s="20"/>
      <c r="S6" s="20"/>
      <c r="T6" s="20"/>
      <c r="U6" s="20"/>
      <c r="V6" s="20"/>
      <c r="W6" s="20">
        <v>-304459227</v>
      </c>
      <c r="X6" s="20"/>
      <c r="Y6" s="20">
        <v>-304459227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645937297</v>
      </c>
      <c r="D7" s="18"/>
      <c r="E7" s="19"/>
      <c r="F7" s="20"/>
      <c r="G7" s="20">
        <v>61700734</v>
      </c>
      <c r="H7" s="20">
        <v>63344175</v>
      </c>
      <c r="I7" s="20">
        <v>64314189</v>
      </c>
      <c r="J7" s="20">
        <v>189359098</v>
      </c>
      <c r="K7" s="20">
        <v>63347736</v>
      </c>
      <c r="L7" s="20">
        <v>62630265</v>
      </c>
      <c r="M7" s="20">
        <v>22482418</v>
      </c>
      <c r="N7" s="20">
        <v>148460419</v>
      </c>
      <c r="O7" s="20"/>
      <c r="P7" s="20"/>
      <c r="Q7" s="20"/>
      <c r="R7" s="20"/>
      <c r="S7" s="20"/>
      <c r="T7" s="20"/>
      <c r="U7" s="20"/>
      <c r="V7" s="20"/>
      <c r="W7" s="20">
        <v>337819517</v>
      </c>
      <c r="X7" s="20"/>
      <c r="Y7" s="20">
        <v>337819517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-2535</v>
      </c>
      <c r="D8" s="18"/>
      <c r="E8" s="19"/>
      <c r="F8" s="20"/>
      <c r="G8" s="20">
        <v>-970</v>
      </c>
      <c r="H8" s="20">
        <v>-1023</v>
      </c>
      <c r="I8" s="20">
        <v>-90</v>
      </c>
      <c r="J8" s="20">
        <v>-2083</v>
      </c>
      <c r="K8" s="20"/>
      <c r="L8" s="20">
        <v>-695</v>
      </c>
      <c r="M8" s="20">
        <v>-2050</v>
      </c>
      <c r="N8" s="20">
        <v>-2745</v>
      </c>
      <c r="O8" s="20"/>
      <c r="P8" s="20"/>
      <c r="Q8" s="20"/>
      <c r="R8" s="20"/>
      <c r="S8" s="20"/>
      <c r="T8" s="20"/>
      <c r="U8" s="20"/>
      <c r="V8" s="20"/>
      <c r="W8" s="20">
        <v>-4828</v>
      </c>
      <c r="X8" s="20"/>
      <c r="Y8" s="20">
        <v>-4828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-18045891</v>
      </c>
      <c r="D10" s="18"/>
      <c r="E10" s="19"/>
      <c r="F10" s="20"/>
      <c r="G10" s="20">
        <v>-1364192</v>
      </c>
      <c r="H10" s="20">
        <v>-1683713</v>
      </c>
      <c r="I10" s="20">
        <v>-1709448</v>
      </c>
      <c r="J10" s="20">
        <v>-4757353</v>
      </c>
      <c r="K10" s="20">
        <v>-2568963</v>
      </c>
      <c r="L10" s="20">
        <v>-2208481</v>
      </c>
      <c r="M10" s="20">
        <v>-2684055</v>
      </c>
      <c r="N10" s="20">
        <v>-7461499</v>
      </c>
      <c r="O10" s="20"/>
      <c r="P10" s="20"/>
      <c r="Q10" s="20"/>
      <c r="R10" s="20"/>
      <c r="S10" s="20"/>
      <c r="T10" s="20"/>
      <c r="U10" s="20"/>
      <c r="V10" s="20"/>
      <c r="W10" s="20">
        <v>-12218852</v>
      </c>
      <c r="X10" s="20"/>
      <c r="Y10" s="20">
        <v>-12218852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305252452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22654908</v>
      </c>
      <c r="H13" s="31">
        <f t="shared" si="0"/>
        <v>6425587</v>
      </c>
      <c r="I13" s="31">
        <f t="shared" si="0"/>
        <v>-1462995</v>
      </c>
      <c r="J13" s="31">
        <f t="shared" si="0"/>
        <v>27617500</v>
      </c>
      <c r="K13" s="31">
        <f t="shared" si="0"/>
        <v>-5345400</v>
      </c>
      <c r="L13" s="31">
        <f t="shared" si="0"/>
        <v>20978062</v>
      </c>
      <c r="M13" s="31">
        <f t="shared" si="0"/>
        <v>-22113552</v>
      </c>
      <c r="N13" s="31">
        <f t="shared" si="0"/>
        <v>-6480890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21136610</v>
      </c>
      <c r="X13" s="31">
        <f t="shared" si="0"/>
        <v>0</v>
      </c>
      <c r="Y13" s="31">
        <f t="shared" si="0"/>
        <v>21136610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48812971</v>
      </c>
      <c r="D17" s="18"/>
      <c r="E17" s="19">
        <v>66087370</v>
      </c>
      <c r="F17" s="20">
        <v>73039919</v>
      </c>
      <c r="G17" s="24">
        <v>818131</v>
      </c>
      <c r="H17" s="24">
        <v>2176698</v>
      </c>
      <c r="I17" s="24">
        <v>5835129</v>
      </c>
      <c r="J17" s="20">
        <v>8829958</v>
      </c>
      <c r="K17" s="24">
        <v>6115533</v>
      </c>
      <c r="L17" s="24">
        <v>-551684</v>
      </c>
      <c r="M17" s="20">
        <v>4503251</v>
      </c>
      <c r="N17" s="24">
        <v>10067100</v>
      </c>
      <c r="O17" s="24"/>
      <c r="P17" s="24"/>
      <c r="Q17" s="20"/>
      <c r="R17" s="24"/>
      <c r="S17" s="24"/>
      <c r="T17" s="20"/>
      <c r="U17" s="24"/>
      <c r="V17" s="24"/>
      <c r="W17" s="24">
        <v>18897058</v>
      </c>
      <c r="X17" s="20">
        <v>15625750</v>
      </c>
      <c r="Y17" s="24">
        <v>3271308</v>
      </c>
      <c r="Z17" s="25">
        <v>20.935366302417485</v>
      </c>
      <c r="AA17" s="26">
        <v>73039919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48812971</v>
      </c>
      <c r="D25" s="29">
        <f t="shared" ref="D25:Y25" si="1">SUM(D15:D24)</f>
        <v>0</v>
      </c>
      <c r="E25" s="35">
        <f t="shared" si="1"/>
        <v>66087370</v>
      </c>
      <c r="F25" s="36">
        <f t="shared" si="1"/>
        <v>73039919</v>
      </c>
      <c r="G25" s="36">
        <f t="shared" si="1"/>
        <v>818131</v>
      </c>
      <c r="H25" s="36">
        <f t="shared" si="1"/>
        <v>2176698</v>
      </c>
      <c r="I25" s="36">
        <f t="shared" si="1"/>
        <v>5835129</v>
      </c>
      <c r="J25" s="36">
        <f t="shared" si="1"/>
        <v>8829958</v>
      </c>
      <c r="K25" s="36">
        <f t="shared" si="1"/>
        <v>6115533</v>
      </c>
      <c r="L25" s="36">
        <f t="shared" si="1"/>
        <v>-551684</v>
      </c>
      <c r="M25" s="36">
        <f t="shared" si="1"/>
        <v>4503251</v>
      </c>
      <c r="N25" s="36">
        <f t="shared" si="1"/>
        <v>10067100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18897058</v>
      </c>
      <c r="X25" s="36">
        <f t="shared" si="1"/>
        <v>15625750</v>
      </c>
      <c r="Y25" s="36">
        <f t="shared" si="1"/>
        <v>3271308</v>
      </c>
      <c r="Z25" s="37">
        <f>+IF(X25&lt;&gt;0,+(Y25/X25)*100,0)</f>
        <v>20.935366302417485</v>
      </c>
      <c r="AA25" s="38">
        <f>SUM(AA15:AA24)</f>
        <v>73039919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354065423</v>
      </c>
      <c r="D26" s="29">
        <f>+D13+D25</f>
        <v>0</v>
      </c>
      <c r="E26" s="30">
        <f t="shared" si="2"/>
        <v>66087370</v>
      </c>
      <c r="F26" s="31">
        <f t="shared" si="2"/>
        <v>73039919</v>
      </c>
      <c r="G26" s="31">
        <f t="shared" si="2"/>
        <v>23473039</v>
      </c>
      <c r="H26" s="31">
        <f t="shared" si="2"/>
        <v>8602285</v>
      </c>
      <c r="I26" s="31">
        <f t="shared" si="2"/>
        <v>4372134</v>
      </c>
      <c r="J26" s="31">
        <f t="shared" si="2"/>
        <v>36447458</v>
      </c>
      <c r="K26" s="31">
        <f t="shared" si="2"/>
        <v>770133</v>
      </c>
      <c r="L26" s="31">
        <f t="shared" si="2"/>
        <v>20426378</v>
      </c>
      <c r="M26" s="31">
        <f t="shared" si="2"/>
        <v>-17610301</v>
      </c>
      <c r="N26" s="31">
        <f t="shared" si="2"/>
        <v>3586210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40033668</v>
      </c>
      <c r="X26" s="31">
        <f t="shared" si="2"/>
        <v>15625750</v>
      </c>
      <c r="Y26" s="31">
        <f t="shared" si="2"/>
        <v>24407918</v>
      </c>
      <c r="Z26" s="32">
        <f>+IF(X26&lt;&gt;0,+(Y26/X26)*100,0)</f>
        <v>156.20317744748252</v>
      </c>
      <c r="AA26" s="33">
        <f>+AA13+AA25</f>
        <v>73039919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146306565</v>
      </c>
      <c r="D32" s="18"/>
      <c r="E32" s="19"/>
      <c r="F32" s="20"/>
      <c r="G32" s="20">
        <v>-35148255</v>
      </c>
      <c r="H32" s="20">
        <v>2697349</v>
      </c>
      <c r="I32" s="20">
        <v>-55994874</v>
      </c>
      <c r="J32" s="20">
        <v>-88445780</v>
      </c>
      <c r="K32" s="20">
        <v>-22256922</v>
      </c>
      <c r="L32" s="20">
        <v>1009935</v>
      </c>
      <c r="M32" s="20">
        <v>-1534348</v>
      </c>
      <c r="N32" s="20">
        <v>-22781335</v>
      </c>
      <c r="O32" s="20"/>
      <c r="P32" s="20"/>
      <c r="Q32" s="20"/>
      <c r="R32" s="20"/>
      <c r="S32" s="20"/>
      <c r="T32" s="20"/>
      <c r="U32" s="20"/>
      <c r="V32" s="20"/>
      <c r="W32" s="20">
        <v>-111227115</v>
      </c>
      <c r="X32" s="20"/>
      <c r="Y32" s="20">
        <v>-111227115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-17463726</v>
      </c>
      <c r="D33" s="18"/>
      <c r="E33" s="19"/>
      <c r="F33" s="20"/>
      <c r="G33" s="20"/>
      <c r="H33" s="20">
        <v>-1117623</v>
      </c>
      <c r="I33" s="20">
        <v>-4902228</v>
      </c>
      <c r="J33" s="20">
        <v>-6019851</v>
      </c>
      <c r="K33" s="20">
        <v>-847531</v>
      </c>
      <c r="L33" s="20">
        <v>3846501</v>
      </c>
      <c r="M33" s="20">
        <v>-1842175</v>
      </c>
      <c r="N33" s="20">
        <v>1156795</v>
      </c>
      <c r="O33" s="20"/>
      <c r="P33" s="20"/>
      <c r="Q33" s="20"/>
      <c r="R33" s="20"/>
      <c r="S33" s="20"/>
      <c r="T33" s="20"/>
      <c r="U33" s="20"/>
      <c r="V33" s="20"/>
      <c r="W33" s="20">
        <v>-4863056</v>
      </c>
      <c r="X33" s="20"/>
      <c r="Y33" s="20">
        <v>-4863056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128842839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-35148255</v>
      </c>
      <c r="H37" s="31">
        <f t="shared" si="3"/>
        <v>1579726</v>
      </c>
      <c r="I37" s="31">
        <f t="shared" si="3"/>
        <v>-60897102</v>
      </c>
      <c r="J37" s="31">
        <f t="shared" si="3"/>
        <v>-94465631</v>
      </c>
      <c r="K37" s="31">
        <f t="shared" si="3"/>
        <v>-23104453</v>
      </c>
      <c r="L37" s="31">
        <f t="shared" si="3"/>
        <v>4856436</v>
      </c>
      <c r="M37" s="31">
        <f t="shared" si="3"/>
        <v>-3376523</v>
      </c>
      <c r="N37" s="31">
        <f t="shared" si="3"/>
        <v>-21624540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-116090171</v>
      </c>
      <c r="X37" s="31">
        <f t="shared" si="3"/>
        <v>0</v>
      </c>
      <c r="Y37" s="31">
        <f t="shared" si="3"/>
        <v>-116090171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128842839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-35148255</v>
      </c>
      <c r="H44" s="31">
        <f t="shared" si="5"/>
        <v>1579726</v>
      </c>
      <c r="I44" s="31">
        <f t="shared" si="5"/>
        <v>-60897102</v>
      </c>
      <c r="J44" s="31">
        <f t="shared" si="5"/>
        <v>-94465631</v>
      </c>
      <c r="K44" s="31">
        <f t="shared" si="5"/>
        <v>-23104453</v>
      </c>
      <c r="L44" s="31">
        <f t="shared" si="5"/>
        <v>4856436</v>
      </c>
      <c r="M44" s="31">
        <f t="shared" si="5"/>
        <v>-3376523</v>
      </c>
      <c r="N44" s="31">
        <f t="shared" si="5"/>
        <v>-21624540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-116090171</v>
      </c>
      <c r="X44" s="31">
        <f t="shared" si="5"/>
        <v>0</v>
      </c>
      <c r="Y44" s="31">
        <f t="shared" si="5"/>
        <v>-116090171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225222584</v>
      </c>
      <c r="D45" s="42">
        <f t="shared" si="6"/>
        <v>0</v>
      </c>
      <c r="E45" s="43">
        <f t="shared" si="6"/>
        <v>66087370</v>
      </c>
      <c r="F45" s="44">
        <f t="shared" si="6"/>
        <v>73039919</v>
      </c>
      <c r="G45" s="44">
        <f t="shared" si="6"/>
        <v>58621294</v>
      </c>
      <c r="H45" s="44">
        <f t="shared" si="6"/>
        <v>7022559</v>
      </c>
      <c r="I45" s="44">
        <f t="shared" si="6"/>
        <v>65269236</v>
      </c>
      <c r="J45" s="44">
        <f t="shared" si="6"/>
        <v>130913089</v>
      </c>
      <c r="K45" s="44">
        <f t="shared" si="6"/>
        <v>23874586</v>
      </c>
      <c r="L45" s="44">
        <f t="shared" si="6"/>
        <v>15569942</v>
      </c>
      <c r="M45" s="44">
        <f t="shared" si="6"/>
        <v>-14233778</v>
      </c>
      <c r="N45" s="44">
        <f t="shared" si="6"/>
        <v>25210750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156123839</v>
      </c>
      <c r="X45" s="44">
        <f t="shared" si="6"/>
        <v>15625750</v>
      </c>
      <c r="Y45" s="44">
        <f t="shared" si="6"/>
        <v>140498089</v>
      </c>
      <c r="Z45" s="45">
        <f>+IF(X45&lt;&gt;0,+(Y45/X45)*100,0)</f>
        <v>899.14461065868829</v>
      </c>
      <c r="AA45" s="46">
        <f>+AA26-AA44</f>
        <v>73039919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-726014833</v>
      </c>
      <c r="D6" s="18"/>
      <c r="E6" s="19">
        <v>245726100</v>
      </c>
      <c r="F6" s="20">
        <v>245726100</v>
      </c>
      <c r="G6" s="20">
        <v>-83720918</v>
      </c>
      <c r="H6" s="20"/>
      <c r="I6" s="20">
        <v>-143336142</v>
      </c>
      <c r="J6" s="20">
        <v>-227057060</v>
      </c>
      <c r="K6" s="20">
        <v>-58414060</v>
      </c>
      <c r="L6" s="20">
        <v>-72007043</v>
      </c>
      <c r="M6" s="20">
        <v>146766561</v>
      </c>
      <c r="N6" s="20">
        <v>16345458</v>
      </c>
      <c r="O6" s="20"/>
      <c r="P6" s="20"/>
      <c r="Q6" s="20"/>
      <c r="R6" s="20"/>
      <c r="S6" s="20"/>
      <c r="T6" s="20"/>
      <c r="U6" s="20"/>
      <c r="V6" s="20"/>
      <c r="W6" s="20">
        <v>-210711602</v>
      </c>
      <c r="X6" s="20">
        <v>122863398</v>
      </c>
      <c r="Y6" s="20">
        <v>-333575000</v>
      </c>
      <c r="Z6" s="21">
        <v>-271.50071170911292</v>
      </c>
      <c r="AA6" s="22">
        <v>245726100</v>
      </c>
    </row>
    <row r="7" spans="1:27" ht="13.5" x14ac:dyDescent="0.25">
      <c r="A7" s="23" t="s">
        <v>35</v>
      </c>
      <c r="B7" s="17" t="s">
        <v>32</v>
      </c>
      <c r="C7" s="18">
        <v>-56556669</v>
      </c>
      <c r="D7" s="18"/>
      <c r="E7" s="19">
        <v>2404191</v>
      </c>
      <c r="F7" s="20">
        <v>2404191</v>
      </c>
      <c r="G7" s="20">
        <v>48675249</v>
      </c>
      <c r="H7" s="20"/>
      <c r="I7" s="20">
        <v>55335627</v>
      </c>
      <c r="J7" s="20">
        <v>104010876</v>
      </c>
      <c r="K7" s="20">
        <v>41927226</v>
      </c>
      <c r="L7" s="20">
        <v>-214968894</v>
      </c>
      <c r="M7" s="20">
        <v>44771952</v>
      </c>
      <c r="N7" s="20">
        <v>-128269716</v>
      </c>
      <c r="O7" s="20"/>
      <c r="P7" s="20"/>
      <c r="Q7" s="20"/>
      <c r="R7" s="20"/>
      <c r="S7" s="20"/>
      <c r="T7" s="20"/>
      <c r="U7" s="20"/>
      <c r="V7" s="20"/>
      <c r="W7" s="20">
        <v>-24258840</v>
      </c>
      <c r="X7" s="20">
        <v>1202328</v>
      </c>
      <c r="Y7" s="20">
        <v>-25461168</v>
      </c>
      <c r="Z7" s="21">
        <v>-2117.6557478491727</v>
      </c>
      <c r="AA7" s="22">
        <v>2404191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3769800</v>
      </c>
      <c r="F8" s="20">
        <v>3769800</v>
      </c>
      <c r="G8" s="20">
        <v>-410721</v>
      </c>
      <c r="H8" s="20"/>
      <c r="I8" s="20"/>
      <c r="J8" s="20">
        <v>-410721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-410721</v>
      </c>
      <c r="X8" s="20">
        <v>1885146</v>
      </c>
      <c r="Y8" s="20">
        <v>-2295867</v>
      </c>
      <c r="Z8" s="21">
        <v>-121.78722496825181</v>
      </c>
      <c r="AA8" s="22">
        <v>3769800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-35532468</v>
      </c>
      <c r="D10" s="18"/>
      <c r="E10" s="19">
        <v>-19616180</v>
      </c>
      <c r="F10" s="20">
        <v>-19451180</v>
      </c>
      <c r="G10" s="20">
        <v>-1693463</v>
      </c>
      <c r="H10" s="20"/>
      <c r="I10" s="20">
        <v>-1492865</v>
      </c>
      <c r="J10" s="20">
        <v>-3186328</v>
      </c>
      <c r="K10" s="20">
        <v>-1437312</v>
      </c>
      <c r="L10" s="20">
        <v>-1297357</v>
      </c>
      <c r="M10" s="20">
        <v>-3446925</v>
      </c>
      <c r="N10" s="20">
        <v>-6181594</v>
      </c>
      <c r="O10" s="20"/>
      <c r="P10" s="20"/>
      <c r="Q10" s="20"/>
      <c r="R10" s="20"/>
      <c r="S10" s="20"/>
      <c r="T10" s="20"/>
      <c r="U10" s="20"/>
      <c r="V10" s="20"/>
      <c r="W10" s="20">
        <v>-9367922</v>
      </c>
      <c r="X10" s="20">
        <v>-9725516</v>
      </c>
      <c r="Y10" s="20">
        <v>357594</v>
      </c>
      <c r="Z10" s="21">
        <v>-3.6768640347720365</v>
      </c>
      <c r="AA10" s="22">
        <v>-19451180</v>
      </c>
    </row>
    <row r="11" spans="1:27" ht="13.5" x14ac:dyDescent="0.25">
      <c r="A11" s="23" t="s">
        <v>39</v>
      </c>
      <c r="B11" s="17" t="s">
        <v>32</v>
      </c>
      <c r="C11" s="18">
        <v>175105756</v>
      </c>
      <c r="D11" s="18"/>
      <c r="E11" s="19"/>
      <c r="F11" s="20"/>
      <c r="G11" s="24">
        <v>7717389</v>
      </c>
      <c r="H11" s="24">
        <v>-30169755</v>
      </c>
      <c r="I11" s="24">
        <v>72931240</v>
      </c>
      <c r="J11" s="20">
        <v>50478874</v>
      </c>
      <c r="K11" s="24">
        <v>43671733</v>
      </c>
      <c r="L11" s="24">
        <v>-53915803</v>
      </c>
      <c r="M11" s="20">
        <v>8186588</v>
      </c>
      <c r="N11" s="24">
        <v>-2057482</v>
      </c>
      <c r="O11" s="24"/>
      <c r="P11" s="24"/>
      <c r="Q11" s="20"/>
      <c r="R11" s="24"/>
      <c r="S11" s="24"/>
      <c r="T11" s="20"/>
      <c r="U11" s="24"/>
      <c r="V11" s="24"/>
      <c r="W11" s="24">
        <v>48421392</v>
      </c>
      <c r="X11" s="20"/>
      <c r="Y11" s="24">
        <v>48421392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-642998214</v>
      </c>
      <c r="D13" s="29">
        <f>SUM(D6:D12)</f>
        <v>0</v>
      </c>
      <c r="E13" s="30">
        <f t="shared" si="0"/>
        <v>232283911</v>
      </c>
      <c r="F13" s="31">
        <f t="shared" si="0"/>
        <v>232448911</v>
      </c>
      <c r="G13" s="31">
        <f t="shared" si="0"/>
        <v>-29432464</v>
      </c>
      <c r="H13" s="31">
        <f t="shared" si="0"/>
        <v>-30169755</v>
      </c>
      <c r="I13" s="31">
        <f t="shared" si="0"/>
        <v>-16562140</v>
      </c>
      <c r="J13" s="31">
        <f t="shared" si="0"/>
        <v>-76164359</v>
      </c>
      <c r="K13" s="31">
        <f t="shared" si="0"/>
        <v>25747587</v>
      </c>
      <c r="L13" s="31">
        <f t="shared" si="0"/>
        <v>-342189097</v>
      </c>
      <c r="M13" s="31">
        <f t="shared" si="0"/>
        <v>196278176</v>
      </c>
      <c r="N13" s="31">
        <f t="shared" si="0"/>
        <v>-120163334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-196327693</v>
      </c>
      <c r="X13" s="31">
        <f t="shared" si="0"/>
        <v>116225356</v>
      </c>
      <c r="Y13" s="31">
        <f t="shared" si="0"/>
        <v>-312553049</v>
      </c>
      <c r="Z13" s="32">
        <f>+IF(X13&lt;&gt;0,+(Y13/X13)*100,0)</f>
        <v>-268.91984654364063</v>
      </c>
      <c r="AA13" s="33">
        <f>SUM(AA6:AA12)</f>
        <v>232448911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254345975</v>
      </c>
      <c r="D17" s="18"/>
      <c r="E17" s="19">
        <v>1091724689</v>
      </c>
      <c r="F17" s="20">
        <v>1103301819</v>
      </c>
      <c r="G17" s="24">
        <v>162167</v>
      </c>
      <c r="H17" s="24">
        <v>1727188</v>
      </c>
      <c r="I17" s="24">
        <v>10933984</v>
      </c>
      <c r="J17" s="20">
        <v>12823339</v>
      </c>
      <c r="K17" s="24">
        <v>1985502</v>
      </c>
      <c r="L17" s="24">
        <v>5729414</v>
      </c>
      <c r="M17" s="20">
        <v>8813882</v>
      </c>
      <c r="N17" s="24">
        <v>16528798</v>
      </c>
      <c r="O17" s="24"/>
      <c r="P17" s="24"/>
      <c r="Q17" s="20"/>
      <c r="R17" s="24"/>
      <c r="S17" s="24"/>
      <c r="T17" s="20"/>
      <c r="U17" s="24"/>
      <c r="V17" s="24"/>
      <c r="W17" s="24">
        <v>29352137</v>
      </c>
      <c r="X17" s="20">
        <v>972061491</v>
      </c>
      <c r="Y17" s="24">
        <v>-942709354</v>
      </c>
      <c r="Z17" s="25">
        <v>-96.980423844400605</v>
      </c>
      <c r="AA17" s="26">
        <v>1103301819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47525</v>
      </c>
      <c r="D21" s="18"/>
      <c r="E21" s="19">
        <v>100000</v>
      </c>
      <c r="F21" s="20">
        <v>100000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50000</v>
      </c>
      <c r="Y21" s="20">
        <v>-50000</v>
      </c>
      <c r="Z21" s="21">
        <v>-100</v>
      </c>
      <c r="AA21" s="22">
        <v>100000</v>
      </c>
    </row>
    <row r="22" spans="1:27" ht="13.5" x14ac:dyDescent="0.25">
      <c r="A22" s="23" t="s">
        <v>35</v>
      </c>
      <c r="B22" s="17" t="s">
        <v>32</v>
      </c>
      <c r="C22" s="18">
        <v>275349</v>
      </c>
      <c r="D22" s="18"/>
      <c r="E22" s="19"/>
      <c r="F22" s="20"/>
      <c r="G22" s="20">
        <v>19002</v>
      </c>
      <c r="H22" s="20">
        <v>-59277</v>
      </c>
      <c r="I22" s="20">
        <v>216686</v>
      </c>
      <c r="J22" s="20">
        <v>176411</v>
      </c>
      <c r="K22" s="20">
        <v>35077</v>
      </c>
      <c r="L22" s="20">
        <v>20079</v>
      </c>
      <c r="M22" s="20">
        <v>13157</v>
      </c>
      <c r="N22" s="20">
        <v>68313</v>
      </c>
      <c r="O22" s="20"/>
      <c r="P22" s="20"/>
      <c r="Q22" s="20"/>
      <c r="R22" s="20"/>
      <c r="S22" s="20"/>
      <c r="T22" s="20"/>
      <c r="U22" s="20"/>
      <c r="V22" s="20"/>
      <c r="W22" s="20">
        <v>244724</v>
      </c>
      <c r="X22" s="20"/>
      <c r="Y22" s="20">
        <v>244724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254668849</v>
      </c>
      <c r="D25" s="29">
        <f t="shared" ref="D25:Y25" si="1">SUM(D15:D24)</f>
        <v>0</v>
      </c>
      <c r="E25" s="35">
        <f t="shared" si="1"/>
        <v>1091824689</v>
      </c>
      <c r="F25" s="36">
        <f t="shared" si="1"/>
        <v>1103401819</v>
      </c>
      <c r="G25" s="36">
        <f t="shared" si="1"/>
        <v>181169</v>
      </c>
      <c r="H25" s="36">
        <f t="shared" si="1"/>
        <v>1667911</v>
      </c>
      <c r="I25" s="36">
        <f t="shared" si="1"/>
        <v>11150670</v>
      </c>
      <c r="J25" s="36">
        <f t="shared" si="1"/>
        <v>12999750</v>
      </c>
      <c r="K25" s="36">
        <f t="shared" si="1"/>
        <v>2020579</v>
      </c>
      <c r="L25" s="36">
        <f t="shared" si="1"/>
        <v>5749493</v>
      </c>
      <c r="M25" s="36">
        <f t="shared" si="1"/>
        <v>8827039</v>
      </c>
      <c r="N25" s="36">
        <f t="shared" si="1"/>
        <v>16597111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29596861</v>
      </c>
      <c r="X25" s="36">
        <f t="shared" si="1"/>
        <v>972111491</v>
      </c>
      <c r="Y25" s="36">
        <f t="shared" si="1"/>
        <v>-942514630</v>
      </c>
      <c r="Z25" s="37">
        <f>+IF(X25&lt;&gt;0,+(Y25/X25)*100,0)</f>
        <v>-96.955404675902543</v>
      </c>
      <c r="AA25" s="38">
        <f>SUM(AA15:AA24)</f>
        <v>1103401819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-388329365</v>
      </c>
      <c r="D26" s="29">
        <f>+D13+D25</f>
        <v>0</v>
      </c>
      <c r="E26" s="30">
        <f t="shared" si="2"/>
        <v>1324108600</v>
      </c>
      <c r="F26" s="31">
        <f t="shared" si="2"/>
        <v>1335850730</v>
      </c>
      <c r="G26" s="31">
        <f t="shared" si="2"/>
        <v>-29251295</v>
      </c>
      <c r="H26" s="31">
        <f t="shared" si="2"/>
        <v>-28501844</v>
      </c>
      <c r="I26" s="31">
        <f t="shared" si="2"/>
        <v>-5411470</v>
      </c>
      <c r="J26" s="31">
        <f t="shared" si="2"/>
        <v>-63164609</v>
      </c>
      <c r="K26" s="31">
        <f t="shared" si="2"/>
        <v>27768166</v>
      </c>
      <c r="L26" s="31">
        <f t="shared" si="2"/>
        <v>-336439604</v>
      </c>
      <c r="M26" s="31">
        <f t="shared" si="2"/>
        <v>205105215</v>
      </c>
      <c r="N26" s="31">
        <f t="shared" si="2"/>
        <v>-103566223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-166730832</v>
      </c>
      <c r="X26" s="31">
        <f t="shared" si="2"/>
        <v>1088336847</v>
      </c>
      <c r="Y26" s="31">
        <f t="shared" si="2"/>
        <v>-1255067679</v>
      </c>
      <c r="Z26" s="32">
        <f>+IF(X26&lt;&gt;0,+(Y26/X26)*100,0)</f>
        <v>-115.31978196452629</v>
      </c>
      <c r="AA26" s="33">
        <f>+AA13+AA25</f>
        <v>1335850730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39278275</v>
      </c>
      <c r="D31" s="18"/>
      <c r="E31" s="19">
        <v>36003351</v>
      </c>
      <c r="F31" s="20">
        <v>36003351</v>
      </c>
      <c r="G31" s="20">
        <v>314980</v>
      </c>
      <c r="H31" s="20">
        <v>649460</v>
      </c>
      <c r="I31" s="20">
        <v>94662</v>
      </c>
      <c r="J31" s="20">
        <v>1059102</v>
      </c>
      <c r="K31" s="20">
        <v>337250</v>
      </c>
      <c r="L31" s="20">
        <v>200883</v>
      </c>
      <c r="M31" s="20">
        <v>-226947</v>
      </c>
      <c r="N31" s="20">
        <v>311186</v>
      </c>
      <c r="O31" s="20"/>
      <c r="P31" s="20"/>
      <c r="Q31" s="20"/>
      <c r="R31" s="20"/>
      <c r="S31" s="20"/>
      <c r="T31" s="20"/>
      <c r="U31" s="20"/>
      <c r="V31" s="20"/>
      <c r="W31" s="20">
        <v>1370288</v>
      </c>
      <c r="X31" s="20">
        <v>36003351</v>
      </c>
      <c r="Y31" s="20">
        <v>-34633063</v>
      </c>
      <c r="Z31" s="21">
        <v>-96.193998719730274</v>
      </c>
      <c r="AA31" s="22">
        <v>36003351</v>
      </c>
    </row>
    <row r="32" spans="1:27" ht="13.5" x14ac:dyDescent="0.25">
      <c r="A32" s="23" t="s">
        <v>59</v>
      </c>
      <c r="B32" s="17" t="s">
        <v>32</v>
      </c>
      <c r="C32" s="18">
        <v>766222870</v>
      </c>
      <c r="D32" s="18"/>
      <c r="E32" s="19">
        <v>392988652</v>
      </c>
      <c r="F32" s="20">
        <v>405030782</v>
      </c>
      <c r="G32" s="20">
        <v>16166</v>
      </c>
      <c r="H32" s="20">
        <v>-5249305</v>
      </c>
      <c r="I32" s="20">
        <v>-6816</v>
      </c>
      <c r="J32" s="20">
        <v>-5239955</v>
      </c>
      <c r="K32" s="20">
        <v>8116</v>
      </c>
      <c r="L32" s="20">
        <v>-2049</v>
      </c>
      <c r="M32" s="20">
        <v>3984034</v>
      </c>
      <c r="N32" s="20">
        <v>3990101</v>
      </c>
      <c r="O32" s="20"/>
      <c r="P32" s="20"/>
      <c r="Q32" s="20"/>
      <c r="R32" s="20"/>
      <c r="S32" s="20"/>
      <c r="T32" s="20"/>
      <c r="U32" s="20"/>
      <c r="V32" s="20"/>
      <c r="W32" s="20">
        <v>-1249854</v>
      </c>
      <c r="X32" s="20">
        <v>195482864</v>
      </c>
      <c r="Y32" s="20">
        <v>-196732718</v>
      </c>
      <c r="Z32" s="21">
        <v>-100.63936755090717</v>
      </c>
      <c r="AA32" s="22">
        <v>405030782</v>
      </c>
    </row>
    <row r="33" spans="1:27" ht="13.5" x14ac:dyDescent="0.25">
      <c r="A33" s="23" t="s">
        <v>60</v>
      </c>
      <c r="B33" s="17" t="s">
        <v>32</v>
      </c>
      <c r="C33" s="18">
        <v>-7025109</v>
      </c>
      <c r="D33" s="18"/>
      <c r="E33" s="19">
        <v>-9226000</v>
      </c>
      <c r="F33" s="20">
        <v>-9226000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-4612794</v>
      </c>
      <c r="Y33" s="20">
        <v>4612794</v>
      </c>
      <c r="Z33" s="21">
        <v>-100</v>
      </c>
      <c r="AA33" s="22">
        <v>-9226000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14663873</v>
      </c>
      <c r="D35" s="18"/>
      <c r="E35" s="19"/>
      <c r="F35" s="20"/>
      <c r="G35" s="20">
        <v>-13930376</v>
      </c>
      <c r="H35" s="20"/>
      <c r="I35" s="20">
        <v>-14235419</v>
      </c>
      <c r="J35" s="20">
        <v>-28165795</v>
      </c>
      <c r="K35" s="20">
        <v>-12196146</v>
      </c>
      <c r="L35" s="20">
        <v>-12858133</v>
      </c>
      <c r="M35" s="20">
        <v>-12980161</v>
      </c>
      <c r="N35" s="20">
        <v>-38034440</v>
      </c>
      <c r="O35" s="20"/>
      <c r="P35" s="20"/>
      <c r="Q35" s="20"/>
      <c r="R35" s="20"/>
      <c r="S35" s="20"/>
      <c r="T35" s="20"/>
      <c r="U35" s="20"/>
      <c r="V35" s="20"/>
      <c r="W35" s="20">
        <v>-66200235</v>
      </c>
      <c r="X35" s="20"/>
      <c r="Y35" s="20">
        <v>-66200235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813139909</v>
      </c>
      <c r="D37" s="29">
        <f t="shared" ref="D37:Y37" si="3">SUM(D29:D36)</f>
        <v>0</v>
      </c>
      <c r="E37" s="30">
        <f t="shared" si="3"/>
        <v>419766003</v>
      </c>
      <c r="F37" s="31">
        <f t="shared" si="3"/>
        <v>431808133</v>
      </c>
      <c r="G37" s="31">
        <f t="shared" si="3"/>
        <v>-13599230</v>
      </c>
      <c r="H37" s="31">
        <f t="shared" si="3"/>
        <v>-4599845</v>
      </c>
      <c r="I37" s="31">
        <f t="shared" si="3"/>
        <v>-14147573</v>
      </c>
      <c r="J37" s="31">
        <f t="shared" si="3"/>
        <v>-32346648</v>
      </c>
      <c r="K37" s="31">
        <f t="shared" si="3"/>
        <v>-11850780</v>
      </c>
      <c r="L37" s="31">
        <f t="shared" si="3"/>
        <v>-12659299</v>
      </c>
      <c r="M37" s="31">
        <f t="shared" si="3"/>
        <v>-9223074</v>
      </c>
      <c r="N37" s="31">
        <f t="shared" si="3"/>
        <v>-33733153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-66079801</v>
      </c>
      <c r="X37" s="31">
        <f t="shared" si="3"/>
        <v>226873421</v>
      </c>
      <c r="Y37" s="31">
        <f t="shared" si="3"/>
        <v>-292953222</v>
      </c>
      <c r="Z37" s="32">
        <f>+IF(X37&lt;&gt;0,+(Y37/X37)*100,0)</f>
        <v>-129.1262857979296</v>
      </c>
      <c r="AA37" s="33">
        <f>SUM(AA29:AA36)</f>
        <v>431808133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813139909</v>
      </c>
      <c r="D44" s="29">
        <f>+D37+D43</f>
        <v>0</v>
      </c>
      <c r="E44" s="30">
        <f t="shared" si="5"/>
        <v>419766003</v>
      </c>
      <c r="F44" s="31">
        <f t="shared" si="5"/>
        <v>431808133</v>
      </c>
      <c r="G44" s="31">
        <f t="shared" si="5"/>
        <v>-13599230</v>
      </c>
      <c r="H44" s="31">
        <f t="shared" si="5"/>
        <v>-4599845</v>
      </c>
      <c r="I44" s="31">
        <f t="shared" si="5"/>
        <v>-14147573</v>
      </c>
      <c r="J44" s="31">
        <f t="shared" si="5"/>
        <v>-32346648</v>
      </c>
      <c r="K44" s="31">
        <f t="shared" si="5"/>
        <v>-11850780</v>
      </c>
      <c r="L44" s="31">
        <f t="shared" si="5"/>
        <v>-12659299</v>
      </c>
      <c r="M44" s="31">
        <f t="shared" si="5"/>
        <v>-9223074</v>
      </c>
      <c r="N44" s="31">
        <f t="shared" si="5"/>
        <v>-33733153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-66079801</v>
      </c>
      <c r="X44" s="31">
        <f t="shared" si="5"/>
        <v>226873421</v>
      </c>
      <c r="Y44" s="31">
        <f t="shared" si="5"/>
        <v>-292953222</v>
      </c>
      <c r="Z44" s="32">
        <f>+IF(X44&lt;&gt;0,+(Y44/X44)*100,0)</f>
        <v>-129.1262857979296</v>
      </c>
      <c r="AA44" s="33">
        <f>+AA37+AA43</f>
        <v>431808133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-1201469274</v>
      </c>
      <c r="D45" s="42">
        <f t="shared" si="6"/>
        <v>0</v>
      </c>
      <c r="E45" s="43">
        <f t="shared" si="6"/>
        <v>904342597</v>
      </c>
      <c r="F45" s="44">
        <f t="shared" si="6"/>
        <v>904042597</v>
      </c>
      <c r="G45" s="44">
        <f t="shared" si="6"/>
        <v>-15652065</v>
      </c>
      <c r="H45" s="44">
        <f t="shared" si="6"/>
        <v>-23901999</v>
      </c>
      <c r="I45" s="44">
        <f t="shared" si="6"/>
        <v>8736103</v>
      </c>
      <c r="J45" s="44">
        <f t="shared" si="6"/>
        <v>-30817961</v>
      </c>
      <c r="K45" s="44">
        <f t="shared" si="6"/>
        <v>39618946</v>
      </c>
      <c r="L45" s="44">
        <f t="shared" si="6"/>
        <v>-323780305</v>
      </c>
      <c r="M45" s="44">
        <f t="shared" si="6"/>
        <v>214328289</v>
      </c>
      <c r="N45" s="44">
        <f t="shared" si="6"/>
        <v>-69833070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-100651031</v>
      </c>
      <c r="X45" s="44">
        <f t="shared" si="6"/>
        <v>861463426</v>
      </c>
      <c r="Y45" s="44">
        <f t="shared" si="6"/>
        <v>-962114457</v>
      </c>
      <c r="Z45" s="45">
        <f>+IF(X45&lt;&gt;0,+(Y45/X45)*100,0)</f>
        <v>-111.68372654743442</v>
      </c>
      <c r="AA45" s="46">
        <f>+AA26-AA44</f>
        <v>904042597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223517131</v>
      </c>
      <c r="D47" s="18"/>
      <c r="E47" s="19">
        <v>213590990</v>
      </c>
      <c r="F47" s="20">
        <v>86665041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43332516</v>
      </c>
      <c r="Y47" s="20">
        <v>-43332516</v>
      </c>
      <c r="Z47" s="47">
        <v>-100</v>
      </c>
      <c r="AA47" s="22">
        <v>86665041</v>
      </c>
    </row>
    <row r="48" spans="1:27" ht="13.5" x14ac:dyDescent="0.25">
      <c r="A48" s="23" t="s">
        <v>73</v>
      </c>
      <c r="B48" s="17" t="s">
        <v>32</v>
      </c>
      <c r="C48" s="18">
        <v>-30679043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192838088</v>
      </c>
      <c r="D50" s="50">
        <f t="shared" ref="D50:Y50" si="7">SUM(D47:D49)</f>
        <v>0</v>
      </c>
      <c r="E50" s="51">
        <f t="shared" si="7"/>
        <v>213590990</v>
      </c>
      <c r="F50" s="52">
        <f t="shared" si="7"/>
        <v>86665041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43332516</v>
      </c>
      <c r="Y50" s="52">
        <f t="shared" si="7"/>
        <v>-43332516</v>
      </c>
      <c r="Z50" s="53">
        <f>+IF(X50&lt;&gt;0,+(Y50/X50)*100,0)</f>
        <v>-100</v>
      </c>
      <c r="AA50" s="54">
        <f>SUM(AA47:AA49)</f>
        <v>86665041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-112406904</v>
      </c>
      <c r="D6" s="18"/>
      <c r="E6" s="19"/>
      <c r="F6" s="20"/>
      <c r="G6" s="20">
        <v>5484880</v>
      </c>
      <c r="H6" s="20">
        <v>-20435715</v>
      </c>
      <c r="I6" s="20">
        <v>-23165106</v>
      </c>
      <c r="J6" s="20">
        <v>-38115941</v>
      </c>
      <c r="K6" s="20">
        <v>-8957701</v>
      </c>
      <c r="L6" s="20">
        <v>-11172915</v>
      </c>
      <c r="M6" s="20">
        <v>-8968008</v>
      </c>
      <c r="N6" s="20">
        <v>-29098624</v>
      </c>
      <c r="O6" s="20"/>
      <c r="P6" s="20"/>
      <c r="Q6" s="20"/>
      <c r="R6" s="20"/>
      <c r="S6" s="20"/>
      <c r="T6" s="20"/>
      <c r="U6" s="20"/>
      <c r="V6" s="20"/>
      <c r="W6" s="20">
        <v>-67214565</v>
      </c>
      <c r="X6" s="20"/>
      <c r="Y6" s="20">
        <v>-67214565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208941669</v>
      </c>
      <c r="D7" s="18"/>
      <c r="E7" s="19"/>
      <c r="F7" s="20"/>
      <c r="G7" s="20">
        <v>20642596</v>
      </c>
      <c r="H7" s="20">
        <v>21652645</v>
      </c>
      <c r="I7" s="20">
        <v>24315242</v>
      </c>
      <c r="J7" s="20">
        <v>66610483</v>
      </c>
      <c r="K7" s="20">
        <v>19229680</v>
      </c>
      <c r="L7" s="20">
        <v>19087117</v>
      </c>
      <c r="M7" s="20">
        <v>19535618</v>
      </c>
      <c r="N7" s="20">
        <v>57852415</v>
      </c>
      <c r="O7" s="20"/>
      <c r="P7" s="20"/>
      <c r="Q7" s="20"/>
      <c r="R7" s="20"/>
      <c r="S7" s="20"/>
      <c r="T7" s="20"/>
      <c r="U7" s="20"/>
      <c r="V7" s="20"/>
      <c r="W7" s="20">
        <v>124462898</v>
      </c>
      <c r="X7" s="20"/>
      <c r="Y7" s="20">
        <v>124462898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-1056</v>
      </c>
      <c r="D8" s="18"/>
      <c r="E8" s="19"/>
      <c r="F8" s="20"/>
      <c r="G8" s="20">
        <v>22</v>
      </c>
      <c r="H8" s="20">
        <v>28</v>
      </c>
      <c r="I8" s="20"/>
      <c r="J8" s="20">
        <v>50</v>
      </c>
      <c r="K8" s="20"/>
      <c r="L8" s="20">
        <v>-1762</v>
      </c>
      <c r="M8" s="20">
        <v>-16732</v>
      </c>
      <c r="N8" s="20">
        <v>-18494</v>
      </c>
      <c r="O8" s="20"/>
      <c r="P8" s="20"/>
      <c r="Q8" s="20"/>
      <c r="R8" s="20"/>
      <c r="S8" s="20"/>
      <c r="T8" s="20"/>
      <c r="U8" s="20"/>
      <c r="V8" s="20"/>
      <c r="W8" s="20">
        <v>-18444</v>
      </c>
      <c r="X8" s="20"/>
      <c r="Y8" s="20">
        <v>-18444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-1118564</v>
      </c>
      <c r="D10" s="18"/>
      <c r="E10" s="19"/>
      <c r="F10" s="20"/>
      <c r="G10" s="20">
        <v>-64264</v>
      </c>
      <c r="H10" s="20">
        <v>-104198</v>
      </c>
      <c r="I10" s="20">
        <v>-106386</v>
      </c>
      <c r="J10" s="20">
        <v>-274848</v>
      </c>
      <c r="K10" s="20">
        <v>-43844</v>
      </c>
      <c r="L10" s="20">
        <v>-50227</v>
      </c>
      <c r="M10" s="20">
        <v>-72349</v>
      </c>
      <c r="N10" s="20">
        <v>-166420</v>
      </c>
      <c r="O10" s="20"/>
      <c r="P10" s="20"/>
      <c r="Q10" s="20"/>
      <c r="R10" s="20"/>
      <c r="S10" s="20"/>
      <c r="T10" s="20"/>
      <c r="U10" s="20"/>
      <c r="V10" s="20"/>
      <c r="W10" s="20">
        <v>-441268</v>
      </c>
      <c r="X10" s="20"/>
      <c r="Y10" s="20">
        <v>-441268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95415145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26063234</v>
      </c>
      <c r="H13" s="31">
        <f t="shared" si="0"/>
        <v>1112760</v>
      </c>
      <c r="I13" s="31">
        <f t="shared" si="0"/>
        <v>1043750</v>
      </c>
      <c r="J13" s="31">
        <f t="shared" si="0"/>
        <v>28219744</v>
      </c>
      <c r="K13" s="31">
        <f t="shared" si="0"/>
        <v>10228135</v>
      </c>
      <c r="L13" s="31">
        <f t="shared" si="0"/>
        <v>7862213</v>
      </c>
      <c r="M13" s="31">
        <f t="shared" si="0"/>
        <v>10478529</v>
      </c>
      <c r="N13" s="31">
        <f t="shared" si="0"/>
        <v>28568877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56788621</v>
      </c>
      <c r="X13" s="31">
        <f t="shared" si="0"/>
        <v>0</v>
      </c>
      <c r="Y13" s="31">
        <f t="shared" si="0"/>
        <v>56788621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3000000</v>
      </c>
      <c r="F17" s="20">
        <v>4275800</v>
      </c>
      <c r="G17" s="24"/>
      <c r="H17" s="24"/>
      <c r="I17" s="24">
        <v>392973</v>
      </c>
      <c r="J17" s="20">
        <v>392973</v>
      </c>
      <c r="K17" s="24">
        <v>24715</v>
      </c>
      <c r="L17" s="24">
        <v>516559</v>
      </c>
      <c r="M17" s="20">
        <v>27457</v>
      </c>
      <c r="N17" s="24">
        <v>568731</v>
      </c>
      <c r="O17" s="24"/>
      <c r="P17" s="24"/>
      <c r="Q17" s="20"/>
      <c r="R17" s="24"/>
      <c r="S17" s="24"/>
      <c r="T17" s="20"/>
      <c r="U17" s="24"/>
      <c r="V17" s="24"/>
      <c r="W17" s="24">
        <v>961704</v>
      </c>
      <c r="X17" s="20">
        <v>2137896</v>
      </c>
      <c r="Y17" s="24">
        <v>-1176192</v>
      </c>
      <c r="Z17" s="25">
        <v>-55.016333816050924</v>
      </c>
      <c r="AA17" s="26">
        <v>4275800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4275800</v>
      </c>
      <c r="G25" s="36">
        <f t="shared" si="1"/>
        <v>0</v>
      </c>
      <c r="H25" s="36">
        <f t="shared" si="1"/>
        <v>0</v>
      </c>
      <c r="I25" s="36">
        <f t="shared" si="1"/>
        <v>392973</v>
      </c>
      <c r="J25" s="36">
        <f t="shared" si="1"/>
        <v>392973</v>
      </c>
      <c r="K25" s="36">
        <f t="shared" si="1"/>
        <v>24715</v>
      </c>
      <c r="L25" s="36">
        <f t="shared" si="1"/>
        <v>516559</v>
      </c>
      <c r="M25" s="36">
        <f t="shared" si="1"/>
        <v>27457</v>
      </c>
      <c r="N25" s="36">
        <f t="shared" si="1"/>
        <v>568731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961704</v>
      </c>
      <c r="X25" s="36">
        <f t="shared" si="1"/>
        <v>2137896</v>
      </c>
      <c r="Y25" s="36">
        <f t="shared" si="1"/>
        <v>-1176192</v>
      </c>
      <c r="Z25" s="37">
        <f>+IF(X25&lt;&gt;0,+(Y25/X25)*100,0)</f>
        <v>-55.016333816050924</v>
      </c>
      <c r="AA25" s="38">
        <f>SUM(AA15:AA24)</f>
        <v>4275800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95415145</v>
      </c>
      <c r="D26" s="29">
        <f>+D13+D25</f>
        <v>0</v>
      </c>
      <c r="E26" s="30">
        <f t="shared" si="2"/>
        <v>3000000</v>
      </c>
      <c r="F26" s="31">
        <f t="shared" si="2"/>
        <v>4275800</v>
      </c>
      <c r="G26" s="31">
        <f t="shared" si="2"/>
        <v>26063234</v>
      </c>
      <c r="H26" s="31">
        <f t="shared" si="2"/>
        <v>1112760</v>
      </c>
      <c r="I26" s="31">
        <f t="shared" si="2"/>
        <v>1436723</v>
      </c>
      <c r="J26" s="31">
        <f t="shared" si="2"/>
        <v>28612717</v>
      </c>
      <c r="K26" s="31">
        <f t="shared" si="2"/>
        <v>10252850</v>
      </c>
      <c r="L26" s="31">
        <f t="shared" si="2"/>
        <v>8378772</v>
      </c>
      <c r="M26" s="31">
        <f t="shared" si="2"/>
        <v>10505986</v>
      </c>
      <c r="N26" s="31">
        <f t="shared" si="2"/>
        <v>29137608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57750325</v>
      </c>
      <c r="X26" s="31">
        <f t="shared" si="2"/>
        <v>2137896</v>
      </c>
      <c r="Y26" s="31">
        <f t="shared" si="2"/>
        <v>55612429</v>
      </c>
      <c r="Z26" s="32">
        <f>+IF(X26&lt;&gt;0,+(Y26/X26)*100,0)</f>
        <v>2601.2691449911499</v>
      </c>
      <c r="AA26" s="33">
        <f>+AA13+AA25</f>
        <v>4275800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4629449</v>
      </c>
      <c r="D32" s="18"/>
      <c r="E32" s="19"/>
      <c r="F32" s="20"/>
      <c r="G32" s="20">
        <v>1481362</v>
      </c>
      <c r="H32" s="20">
        <v>1926364</v>
      </c>
      <c r="I32" s="20">
        <v>1094305</v>
      </c>
      <c r="J32" s="20">
        <v>4502031</v>
      </c>
      <c r="K32" s="20">
        <v>1287486</v>
      </c>
      <c r="L32" s="20">
        <v>1268888</v>
      </c>
      <c r="M32" s="20">
        <v>1108506</v>
      </c>
      <c r="N32" s="20">
        <v>3664880</v>
      </c>
      <c r="O32" s="20"/>
      <c r="P32" s="20"/>
      <c r="Q32" s="20"/>
      <c r="R32" s="20"/>
      <c r="S32" s="20"/>
      <c r="T32" s="20"/>
      <c r="U32" s="20"/>
      <c r="V32" s="20"/>
      <c r="W32" s="20">
        <v>8166911</v>
      </c>
      <c r="X32" s="20"/>
      <c r="Y32" s="20">
        <v>8166911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4629449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1481362</v>
      </c>
      <c r="H37" s="31">
        <f t="shared" si="3"/>
        <v>1926364</v>
      </c>
      <c r="I37" s="31">
        <f t="shared" si="3"/>
        <v>1094305</v>
      </c>
      <c r="J37" s="31">
        <f t="shared" si="3"/>
        <v>4502031</v>
      </c>
      <c r="K37" s="31">
        <f t="shared" si="3"/>
        <v>1287486</v>
      </c>
      <c r="L37" s="31">
        <f t="shared" si="3"/>
        <v>1268888</v>
      </c>
      <c r="M37" s="31">
        <f t="shared" si="3"/>
        <v>1108506</v>
      </c>
      <c r="N37" s="31">
        <f t="shared" si="3"/>
        <v>3664880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8166911</v>
      </c>
      <c r="X37" s="31">
        <f t="shared" si="3"/>
        <v>0</v>
      </c>
      <c r="Y37" s="31">
        <f t="shared" si="3"/>
        <v>8166911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4629449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1481362</v>
      </c>
      <c r="H44" s="31">
        <f t="shared" si="5"/>
        <v>1926364</v>
      </c>
      <c r="I44" s="31">
        <f t="shared" si="5"/>
        <v>1094305</v>
      </c>
      <c r="J44" s="31">
        <f t="shared" si="5"/>
        <v>4502031</v>
      </c>
      <c r="K44" s="31">
        <f t="shared" si="5"/>
        <v>1287486</v>
      </c>
      <c r="L44" s="31">
        <f t="shared" si="5"/>
        <v>1268888</v>
      </c>
      <c r="M44" s="31">
        <f t="shared" si="5"/>
        <v>1108506</v>
      </c>
      <c r="N44" s="31">
        <f t="shared" si="5"/>
        <v>3664880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8166911</v>
      </c>
      <c r="X44" s="31">
        <f t="shared" si="5"/>
        <v>0</v>
      </c>
      <c r="Y44" s="31">
        <f t="shared" si="5"/>
        <v>8166911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90785696</v>
      </c>
      <c r="D45" s="42">
        <f t="shared" si="6"/>
        <v>0</v>
      </c>
      <c r="E45" s="43">
        <f t="shared" si="6"/>
        <v>3000000</v>
      </c>
      <c r="F45" s="44">
        <f t="shared" si="6"/>
        <v>4275800</v>
      </c>
      <c r="G45" s="44">
        <f t="shared" si="6"/>
        <v>24581872</v>
      </c>
      <c r="H45" s="44">
        <f t="shared" si="6"/>
        <v>-813604</v>
      </c>
      <c r="I45" s="44">
        <f t="shared" si="6"/>
        <v>342418</v>
      </c>
      <c r="J45" s="44">
        <f t="shared" si="6"/>
        <v>24110686</v>
      </c>
      <c r="K45" s="44">
        <f t="shared" si="6"/>
        <v>8965364</v>
      </c>
      <c r="L45" s="44">
        <f t="shared" si="6"/>
        <v>7109884</v>
      </c>
      <c r="M45" s="44">
        <f t="shared" si="6"/>
        <v>9397480</v>
      </c>
      <c r="N45" s="44">
        <f t="shared" si="6"/>
        <v>25472728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49583414</v>
      </c>
      <c r="X45" s="44">
        <f t="shared" si="6"/>
        <v>2137896</v>
      </c>
      <c r="Y45" s="44">
        <f t="shared" si="6"/>
        <v>47445518</v>
      </c>
      <c r="Z45" s="45">
        <f>+IF(X45&lt;&gt;0,+(Y45/X45)*100,0)</f>
        <v>2219.2622092000734</v>
      </c>
      <c r="AA45" s="46">
        <f>+AA26-AA44</f>
        <v>4275800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-181883579</v>
      </c>
      <c r="D6" s="18"/>
      <c r="E6" s="19">
        <v>371152945</v>
      </c>
      <c r="F6" s="20">
        <v>370231296</v>
      </c>
      <c r="G6" s="20">
        <v>-7619850</v>
      </c>
      <c r="H6" s="20">
        <v>-7081874</v>
      </c>
      <c r="I6" s="20">
        <v>-182645677</v>
      </c>
      <c r="J6" s="20">
        <v>-197347401</v>
      </c>
      <c r="K6" s="20">
        <v>-16816961</v>
      </c>
      <c r="L6" s="20">
        <v>-19930791</v>
      </c>
      <c r="M6" s="20">
        <v>-38261651</v>
      </c>
      <c r="N6" s="20">
        <v>-75009403</v>
      </c>
      <c r="O6" s="20"/>
      <c r="P6" s="20"/>
      <c r="Q6" s="20"/>
      <c r="R6" s="20"/>
      <c r="S6" s="20"/>
      <c r="T6" s="20"/>
      <c r="U6" s="20"/>
      <c r="V6" s="20"/>
      <c r="W6" s="20">
        <v>-272356804</v>
      </c>
      <c r="X6" s="20">
        <v>247203923</v>
      </c>
      <c r="Y6" s="20">
        <v>-519560727</v>
      </c>
      <c r="Z6" s="21">
        <v>-210.17495219928205</v>
      </c>
      <c r="AA6" s="22">
        <v>370231296</v>
      </c>
    </row>
    <row r="7" spans="1:27" ht="13.5" x14ac:dyDescent="0.25">
      <c r="A7" s="23" t="s">
        <v>35</v>
      </c>
      <c r="B7" s="17" t="s">
        <v>32</v>
      </c>
      <c r="C7" s="18">
        <v>32364503</v>
      </c>
      <c r="D7" s="18"/>
      <c r="E7" s="19">
        <v>63747194</v>
      </c>
      <c r="F7" s="20">
        <v>63747194</v>
      </c>
      <c r="G7" s="20">
        <v>17997597</v>
      </c>
      <c r="H7" s="20">
        <v>12801038</v>
      </c>
      <c r="I7" s="20">
        <v>52246620</v>
      </c>
      <c r="J7" s="20">
        <v>83045255</v>
      </c>
      <c r="K7" s="20">
        <v>20455376</v>
      </c>
      <c r="L7" s="20">
        <v>16593576</v>
      </c>
      <c r="M7" s="20">
        <v>11926979</v>
      </c>
      <c r="N7" s="20">
        <v>48975931</v>
      </c>
      <c r="O7" s="20"/>
      <c r="P7" s="20"/>
      <c r="Q7" s="20"/>
      <c r="R7" s="20"/>
      <c r="S7" s="20"/>
      <c r="T7" s="20"/>
      <c r="U7" s="20"/>
      <c r="V7" s="20"/>
      <c r="W7" s="20">
        <v>132021186</v>
      </c>
      <c r="X7" s="20">
        <v>55819732</v>
      </c>
      <c r="Y7" s="20">
        <v>76201454</v>
      </c>
      <c r="Z7" s="21">
        <v>136.51347161609445</v>
      </c>
      <c r="AA7" s="22">
        <v>63747194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2291</v>
      </c>
      <c r="F8" s="20">
        <v>2291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1140</v>
      </c>
      <c r="Y8" s="20">
        <v>-1140</v>
      </c>
      <c r="Z8" s="21">
        <v>-100</v>
      </c>
      <c r="AA8" s="22">
        <v>2291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-4517551</v>
      </c>
      <c r="D10" s="18"/>
      <c r="E10" s="19">
        <v>-4555657</v>
      </c>
      <c r="F10" s="20">
        <v>-4555657</v>
      </c>
      <c r="G10" s="20">
        <v>-46988</v>
      </c>
      <c r="H10" s="20">
        <v>-103094</v>
      </c>
      <c r="I10" s="20">
        <v>-4654056</v>
      </c>
      <c r="J10" s="20">
        <v>-4804138</v>
      </c>
      <c r="K10" s="20">
        <v>-482900</v>
      </c>
      <c r="L10" s="20">
        <v>-56114</v>
      </c>
      <c r="M10" s="20">
        <v>-12185</v>
      </c>
      <c r="N10" s="20">
        <v>-551199</v>
      </c>
      <c r="O10" s="20"/>
      <c r="P10" s="20"/>
      <c r="Q10" s="20"/>
      <c r="R10" s="20"/>
      <c r="S10" s="20"/>
      <c r="T10" s="20"/>
      <c r="U10" s="20"/>
      <c r="V10" s="20"/>
      <c r="W10" s="20">
        <v>-5355337</v>
      </c>
      <c r="X10" s="20">
        <v>-3695655</v>
      </c>
      <c r="Y10" s="20">
        <v>-1659682</v>
      </c>
      <c r="Z10" s="21">
        <v>44.909008010758576</v>
      </c>
      <c r="AA10" s="22">
        <v>-4555657</v>
      </c>
    </row>
    <row r="11" spans="1:27" ht="13.5" x14ac:dyDescent="0.25">
      <c r="A11" s="23" t="s">
        <v>39</v>
      </c>
      <c r="B11" s="17" t="s">
        <v>32</v>
      </c>
      <c r="C11" s="18">
        <v>51982651</v>
      </c>
      <c r="D11" s="18"/>
      <c r="E11" s="19"/>
      <c r="F11" s="20"/>
      <c r="G11" s="24"/>
      <c r="H11" s="24"/>
      <c r="I11" s="24">
        <v>55320633</v>
      </c>
      <c r="J11" s="20">
        <v>55320633</v>
      </c>
      <c r="K11" s="24">
        <v>1817070</v>
      </c>
      <c r="L11" s="24">
        <v>2282766</v>
      </c>
      <c r="M11" s="20">
        <v>2329974</v>
      </c>
      <c r="N11" s="24">
        <v>6429810</v>
      </c>
      <c r="O11" s="24"/>
      <c r="P11" s="24"/>
      <c r="Q11" s="20"/>
      <c r="R11" s="24"/>
      <c r="S11" s="24"/>
      <c r="T11" s="20"/>
      <c r="U11" s="24"/>
      <c r="V11" s="24"/>
      <c r="W11" s="24">
        <v>61750443</v>
      </c>
      <c r="X11" s="20"/>
      <c r="Y11" s="24">
        <v>61750443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-102053976</v>
      </c>
      <c r="D13" s="29">
        <f>SUM(D6:D12)</f>
        <v>0</v>
      </c>
      <c r="E13" s="30">
        <f t="shared" si="0"/>
        <v>430346773</v>
      </c>
      <c r="F13" s="31">
        <f t="shared" si="0"/>
        <v>429425124</v>
      </c>
      <c r="G13" s="31">
        <f t="shared" si="0"/>
        <v>10330759</v>
      </c>
      <c r="H13" s="31">
        <f t="shared" si="0"/>
        <v>5616070</v>
      </c>
      <c r="I13" s="31">
        <f t="shared" si="0"/>
        <v>-79732480</v>
      </c>
      <c r="J13" s="31">
        <f t="shared" si="0"/>
        <v>-63785651</v>
      </c>
      <c r="K13" s="31">
        <f t="shared" si="0"/>
        <v>4972585</v>
      </c>
      <c r="L13" s="31">
        <f t="shared" si="0"/>
        <v>-1110563</v>
      </c>
      <c r="M13" s="31">
        <f t="shared" si="0"/>
        <v>-24016883</v>
      </c>
      <c r="N13" s="31">
        <f t="shared" si="0"/>
        <v>-20154861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-83940512</v>
      </c>
      <c r="X13" s="31">
        <f t="shared" si="0"/>
        <v>299329140</v>
      </c>
      <c r="Y13" s="31">
        <f t="shared" si="0"/>
        <v>-383269652</v>
      </c>
      <c r="Z13" s="32">
        <f>+IF(X13&lt;&gt;0,+(Y13/X13)*100,0)</f>
        <v>-128.04288015526987</v>
      </c>
      <c r="AA13" s="33">
        <f>SUM(AA6:AA12)</f>
        <v>429425124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35293947</v>
      </c>
      <c r="D17" s="18"/>
      <c r="E17" s="19">
        <v>9967463</v>
      </c>
      <c r="F17" s="20">
        <v>10889112</v>
      </c>
      <c r="G17" s="24"/>
      <c r="H17" s="24"/>
      <c r="I17" s="24">
        <v>35293947</v>
      </c>
      <c r="J17" s="20">
        <v>35293947</v>
      </c>
      <c r="K17" s="24">
        <v>-28802372</v>
      </c>
      <c r="L17" s="24">
        <v>32725</v>
      </c>
      <c r="M17" s="20">
        <v>2087767</v>
      </c>
      <c r="N17" s="24">
        <v>-26681880</v>
      </c>
      <c r="O17" s="24"/>
      <c r="P17" s="24"/>
      <c r="Q17" s="20"/>
      <c r="R17" s="24"/>
      <c r="S17" s="24"/>
      <c r="T17" s="20"/>
      <c r="U17" s="24"/>
      <c r="V17" s="24"/>
      <c r="W17" s="24">
        <v>8612067</v>
      </c>
      <c r="X17" s="20">
        <v>1212040</v>
      </c>
      <c r="Y17" s="24">
        <v>7400027</v>
      </c>
      <c r="Z17" s="25">
        <v>610.54313388997059</v>
      </c>
      <c r="AA17" s="26">
        <v>10889112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35293947</v>
      </c>
      <c r="D25" s="29">
        <f t="shared" ref="D25:Y25" si="1">SUM(D15:D24)</f>
        <v>0</v>
      </c>
      <c r="E25" s="35">
        <f t="shared" si="1"/>
        <v>9967463</v>
      </c>
      <c r="F25" s="36">
        <f t="shared" si="1"/>
        <v>10889112</v>
      </c>
      <c r="G25" s="36">
        <f t="shared" si="1"/>
        <v>0</v>
      </c>
      <c r="H25" s="36">
        <f t="shared" si="1"/>
        <v>0</v>
      </c>
      <c r="I25" s="36">
        <f t="shared" si="1"/>
        <v>35293947</v>
      </c>
      <c r="J25" s="36">
        <f t="shared" si="1"/>
        <v>35293947</v>
      </c>
      <c r="K25" s="36">
        <f t="shared" si="1"/>
        <v>-28802372</v>
      </c>
      <c r="L25" s="36">
        <f t="shared" si="1"/>
        <v>32725</v>
      </c>
      <c r="M25" s="36">
        <f t="shared" si="1"/>
        <v>2087767</v>
      </c>
      <c r="N25" s="36">
        <f t="shared" si="1"/>
        <v>-26681880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8612067</v>
      </c>
      <c r="X25" s="36">
        <f t="shared" si="1"/>
        <v>1212040</v>
      </c>
      <c r="Y25" s="36">
        <f t="shared" si="1"/>
        <v>7400027</v>
      </c>
      <c r="Z25" s="37">
        <f>+IF(X25&lt;&gt;0,+(Y25/X25)*100,0)</f>
        <v>610.54313388997059</v>
      </c>
      <c r="AA25" s="38">
        <f>SUM(AA15:AA24)</f>
        <v>10889112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-66760029</v>
      </c>
      <c r="D26" s="29">
        <f>+D13+D25</f>
        <v>0</v>
      </c>
      <c r="E26" s="30">
        <f t="shared" si="2"/>
        <v>440314236</v>
      </c>
      <c r="F26" s="31">
        <f t="shared" si="2"/>
        <v>440314236</v>
      </c>
      <c r="G26" s="31">
        <f t="shared" si="2"/>
        <v>10330759</v>
      </c>
      <c r="H26" s="31">
        <f t="shared" si="2"/>
        <v>5616070</v>
      </c>
      <c r="I26" s="31">
        <f t="shared" si="2"/>
        <v>-44438533</v>
      </c>
      <c r="J26" s="31">
        <f t="shared" si="2"/>
        <v>-28491704</v>
      </c>
      <c r="K26" s="31">
        <f t="shared" si="2"/>
        <v>-23829787</v>
      </c>
      <c r="L26" s="31">
        <f t="shared" si="2"/>
        <v>-1077838</v>
      </c>
      <c r="M26" s="31">
        <f t="shared" si="2"/>
        <v>-21929116</v>
      </c>
      <c r="N26" s="31">
        <f t="shared" si="2"/>
        <v>-46836741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-75328445</v>
      </c>
      <c r="X26" s="31">
        <f t="shared" si="2"/>
        <v>300541180</v>
      </c>
      <c r="Y26" s="31">
        <f t="shared" si="2"/>
        <v>-375869625</v>
      </c>
      <c r="Z26" s="32">
        <f>+IF(X26&lt;&gt;0,+(Y26/X26)*100,0)</f>
        <v>-125.06426739922962</v>
      </c>
      <c r="AA26" s="33">
        <f>+AA13+AA25</f>
        <v>440314236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205045660</v>
      </c>
      <c r="D32" s="18"/>
      <c r="E32" s="19">
        <v>443104295</v>
      </c>
      <c r="F32" s="20">
        <v>443104295</v>
      </c>
      <c r="G32" s="20">
        <v>-7619453</v>
      </c>
      <c r="H32" s="20">
        <v>22459867</v>
      </c>
      <c r="I32" s="20">
        <v>230564455</v>
      </c>
      <c r="J32" s="20">
        <v>245404869</v>
      </c>
      <c r="K32" s="20">
        <v>-2880100</v>
      </c>
      <c r="L32" s="20">
        <v>-8873268</v>
      </c>
      <c r="M32" s="20">
        <v>-13516113</v>
      </c>
      <c r="N32" s="20">
        <v>-25269481</v>
      </c>
      <c r="O32" s="20"/>
      <c r="P32" s="20"/>
      <c r="Q32" s="20"/>
      <c r="R32" s="20"/>
      <c r="S32" s="20"/>
      <c r="T32" s="20"/>
      <c r="U32" s="20"/>
      <c r="V32" s="20"/>
      <c r="W32" s="20">
        <v>220135388</v>
      </c>
      <c r="X32" s="20">
        <v>323871261</v>
      </c>
      <c r="Y32" s="20">
        <v>-103735873</v>
      </c>
      <c r="Z32" s="21">
        <v>-32.029971625052582</v>
      </c>
      <c r="AA32" s="22">
        <v>443104295</v>
      </c>
    </row>
    <row r="33" spans="1:27" ht="13.5" x14ac:dyDescent="0.25">
      <c r="A33" s="23" t="s">
        <v>60</v>
      </c>
      <c r="B33" s="17" t="s">
        <v>32</v>
      </c>
      <c r="C33" s="18">
        <v>-1314836</v>
      </c>
      <c r="D33" s="18"/>
      <c r="E33" s="19">
        <v>-6671486</v>
      </c>
      <c r="F33" s="20">
        <v>-6671486</v>
      </c>
      <c r="G33" s="20">
        <v>673043</v>
      </c>
      <c r="H33" s="20"/>
      <c r="I33" s="20">
        <v>-1314836</v>
      </c>
      <c r="J33" s="20">
        <v>-641793</v>
      </c>
      <c r="K33" s="20">
        <v>100957</v>
      </c>
      <c r="L33" s="20">
        <v>6857486</v>
      </c>
      <c r="M33" s="20">
        <v>-5218447</v>
      </c>
      <c r="N33" s="20">
        <v>1739996</v>
      </c>
      <c r="O33" s="20"/>
      <c r="P33" s="20"/>
      <c r="Q33" s="20"/>
      <c r="R33" s="20"/>
      <c r="S33" s="20"/>
      <c r="T33" s="20"/>
      <c r="U33" s="20"/>
      <c r="V33" s="20"/>
      <c r="W33" s="20">
        <v>1098203</v>
      </c>
      <c r="X33" s="20">
        <v>-6671486</v>
      </c>
      <c r="Y33" s="20">
        <v>7769689</v>
      </c>
      <c r="Z33" s="21">
        <v>-116.46114523810738</v>
      </c>
      <c r="AA33" s="22">
        <v>-6671486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3729048</v>
      </c>
      <c r="F34" s="20">
        <v>3729048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3110748</v>
      </c>
      <c r="Y34" s="20">
        <v>-3110748</v>
      </c>
      <c r="Z34" s="21">
        <v>-100</v>
      </c>
      <c r="AA34" s="22">
        <v>3729048</v>
      </c>
    </row>
    <row r="35" spans="1:27" ht="13.5" x14ac:dyDescent="0.25">
      <c r="A35" s="23" t="s">
        <v>39</v>
      </c>
      <c r="B35" s="17" t="s">
        <v>32</v>
      </c>
      <c r="C35" s="18">
        <v>116271</v>
      </c>
      <c r="D35" s="18"/>
      <c r="E35" s="19">
        <v>31157957</v>
      </c>
      <c r="F35" s="20">
        <v>31157957</v>
      </c>
      <c r="G35" s="20">
        <v>66862</v>
      </c>
      <c r="H35" s="20">
        <v>57836</v>
      </c>
      <c r="I35" s="20">
        <v>147445</v>
      </c>
      <c r="J35" s="20">
        <v>272143</v>
      </c>
      <c r="K35" s="20">
        <v>51810</v>
      </c>
      <c r="L35" s="20">
        <v>62320</v>
      </c>
      <c r="M35" s="20">
        <v>19761</v>
      </c>
      <c r="N35" s="20">
        <v>133891</v>
      </c>
      <c r="O35" s="20"/>
      <c r="P35" s="20"/>
      <c r="Q35" s="20"/>
      <c r="R35" s="20"/>
      <c r="S35" s="20"/>
      <c r="T35" s="20"/>
      <c r="U35" s="20"/>
      <c r="V35" s="20"/>
      <c r="W35" s="20">
        <v>406034</v>
      </c>
      <c r="X35" s="20">
        <v>31157957</v>
      </c>
      <c r="Y35" s="20">
        <v>-30751923</v>
      </c>
      <c r="Z35" s="21">
        <v>-98.696852941930686</v>
      </c>
      <c r="AA35" s="22">
        <v>31157957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203847095</v>
      </c>
      <c r="D37" s="29">
        <f t="shared" ref="D37:Y37" si="3">SUM(D29:D36)</f>
        <v>0</v>
      </c>
      <c r="E37" s="30">
        <f t="shared" si="3"/>
        <v>471319814</v>
      </c>
      <c r="F37" s="31">
        <f t="shared" si="3"/>
        <v>471319814</v>
      </c>
      <c r="G37" s="31">
        <f t="shared" si="3"/>
        <v>-6879548</v>
      </c>
      <c r="H37" s="31">
        <f t="shared" si="3"/>
        <v>22517703</v>
      </c>
      <c r="I37" s="31">
        <f t="shared" si="3"/>
        <v>229397064</v>
      </c>
      <c r="J37" s="31">
        <f t="shared" si="3"/>
        <v>245035219</v>
      </c>
      <c r="K37" s="31">
        <f t="shared" si="3"/>
        <v>-2727333</v>
      </c>
      <c r="L37" s="31">
        <f t="shared" si="3"/>
        <v>-1953462</v>
      </c>
      <c r="M37" s="31">
        <f t="shared" si="3"/>
        <v>-18714799</v>
      </c>
      <c r="N37" s="31">
        <f t="shared" si="3"/>
        <v>-23395594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221639625</v>
      </c>
      <c r="X37" s="31">
        <f t="shared" si="3"/>
        <v>351468480</v>
      </c>
      <c r="Y37" s="31">
        <f t="shared" si="3"/>
        <v>-129828855</v>
      </c>
      <c r="Z37" s="32">
        <f>+IF(X37&lt;&gt;0,+(Y37/X37)*100,0)</f>
        <v>-36.938975295878592</v>
      </c>
      <c r="AA37" s="33">
        <f>SUM(AA29:AA36)</f>
        <v>471319814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203847095</v>
      </c>
      <c r="D44" s="29">
        <f>+D37+D43</f>
        <v>0</v>
      </c>
      <c r="E44" s="30">
        <f t="shared" si="5"/>
        <v>471319814</v>
      </c>
      <c r="F44" s="31">
        <f t="shared" si="5"/>
        <v>471319814</v>
      </c>
      <c r="G44" s="31">
        <f t="shared" si="5"/>
        <v>-6879548</v>
      </c>
      <c r="H44" s="31">
        <f t="shared" si="5"/>
        <v>22517703</v>
      </c>
      <c r="I44" s="31">
        <f t="shared" si="5"/>
        <v>229397064</v>
      </c>
      <c r="J44" s="31">
        <f t="shared" si="5"/>
        <v>245035219</v>
      </c>
      <c r="K44" s="31">
        <f t="shared" si="5"/>
        <v>-2727333</v>
      </c>
      <c r="L44" s="31">
        <f t="shared" si="5"/>
        <v>-1953462</v>
      </c>
      <c r="M44" s="31">
        <f t="shared" si="5"/>
        <v>-18714799</v>
      </c>
      <c r="N44" s="31">
        <f t="shared" si="5"/>
        <v>-23395594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221639625</v>
      </c>
      <c r="X44" s="31">
        <f t="shared" si="5"/>
        <v>351468480</v>
      </c>
      <c r="Y44" s="31">
        <f t="shared" si="5"/>
        <v>-129828855</v>
      </c>
      <c r="Z44" s="32">
        <f>+IF(X44&lt;&gt;0,+(Y44/X44)*100,0)</f>
        <v>-36.938975295878592</v>
      </c>
      <c r="AA44" s="33">
        <f>+AA37+AA43</f>
        <v>471319814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-270607124</v>
      </c>
      <c r="D45" s="42">
        <f t="shared" si="6"/>
        <v>0</v>
      </c>
      <c r="E45" s="43">
        <f t="shared" si="6"/>
        <v>-31005578</v>
      </c>
      <c r="F45" s="44">
        <f t="shared" si="6"/>
        <v>-31005578</v>
      </c>
      <c r="G45" s="44">
        <f t="shared" si="6"/>
        <v>17210307</v>
      </c>
      <c r="H45" s="44">
        <f t="shared" si="6"/>
        <v>-16901633</v>
      </c>
      <c r="I45" s="44">
        <f t="shared" si="6"/>
        <v>-273835597</v>
      </c>
      <c r="J45" s="44">
        <f t="shared" si="6"/>
        <v>-273526923</v>
      </c>
      <c r="K45" s="44">
        <f t="shared" si="6"/>
        <v>-21102454</v>
      </c>
      <c r="L45" s="44">
        <f t="shared" si="6"/>
        <v>875624</v>
      </c>
      <c r="M45" s="44">
        <f t="shared" si="6"/>
        <v>-3214317</v>
      </c>
      <c r="N45" s="44">
        <f t="shared" si="6"/>
        <v>-23441147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-296968070</v>
      </c>
      <c r="X45" s="44">
        <f t="shared" si="6"/>
        <v>-50927300</v>
      </c>
      <c r="Y45" s="44">
        <f t="shared" si="6"/>
        <v>-246040770</v>
      </c>
      <c r="Z45" s="45">
        <f>+IF(X45&lt;&gt;0,+(Y45/X45)*100,0)</f>
        <v>483.12156741079929</v>
      </c>
      <c r="AA45" s="46">
        <f>+AA26-AA44</f>
        <v>-31005578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98559763</v>
      </c>
      <c r="D47" s="18"/>
      <c r="E47" s="19">
        <v>53960000</v>
      </c>
      <c r="F47" s="20">
        <v>53960000</v>
      </c>
      <c r="G47" s="20"/>
      <c r="H47" s="20"/>
      <c r="I47" s="20">
        <v>116724729</v>
      </c>
      <c r="J47" s="20">
        <v>116724729</v>
      </c>
      <c r="K47" s="20">
        <v>5040729</v>
      </c>
      <c r="L47" s="20"/>
      <c r="M47" s="20"/>
      <c r="N47" s="20">
        <v>5040729</v>
      </c>
      <c r="O47" s="20"/>
      <c r="P47" s="20"/>
      <c r="Q47" s="20"/>
      <c r="R47" s="20"/>
      <c r="S47" s="20"/>
      <c r="T47" s="20"/>
      <c r="U47" s="20"/>
      <c r="V47" s="20"/>
      <c r="W47" s="20">
        <v>121765458</v>
      </c>
      <c r="X47" s="20">
        <v>53960000</v>
      </c>
      <c r="Y47" s="20">
        <v>67805458</v>
      </c>
      <c r="Z47" s="47">
        <v>125.65874351371387</v>
      </c>
      <c r="AA47" s="22">
        <v>53960000</v>
      </c>
    </row>
    <row r="48" spans="1:27" ht="13.5" x14ac:dyDescent="0.25">
      <c r="A48" s="23" t="s">
        <v>73</v>
      </c>
      <c r="B48" s="17" t="s">
        <v>32</v>
      </c>
      <c r="C48" s="18">
        <v>-23876108</v>
      </c>
      <c r="D48" s="18"/>
      <c r="E48" s="19">
        <v>-17872555</v>
      </c>
      <c r="F48" s="20">
        <v>-17872555</v>
      </c>
      <c r="G48" s="20"/>
      <c r="H48" s="20"/>
      <c r="I48" s="20">
        <v>-23876108</v>
      </c>
      <c r="J48" s="20">
        <v>-23876108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-23876108</v>
      </c>
      <c r="X48" s="20">
        <v>-17872555</v>
      </c>
      <c r="Y48" s="20">
        <v>-6003553</v>
      </c>
      <c r="Z48" s="47">
        <v>33.590905161573147</v>
      </c>
      <c r="AA48" s="22">
        <v>-17872555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74683655</v>
      </c>
      <c r="D50" s="50">
        <f t="shared" ref="D50:Y50" si="7">SUM(D47:D49)</f>
        <v>0</v>
      </c>
      <c r="E50" s="51">
        <f t="shared" si="7"/>
        <v>36087445</v>
      </c>
      <c r="F50" s="52">
        <f t="shared" si="7"/>
        <v>36087445</v>
      </c>
      <c r="G50" s="52">
        <f t="shared" si="7"/>
        <v>0</v>
      </c>
      <c r="H50" s="52">
        <f t="shared" si="7"/>
        <v>0</v>
      </c>
      <c r="I50" s="52">
        <f t="shared" si="7"/>
        <v>92848621</v>
      </c>
      <c r="J50" s="52">
        <f t="shared" si="7"/>
        <v>92848621</v>
      </c>
      <c r="K50" s="52">
        <f t="shared" si="7"/>
        <v>5040729</v>
      </c>
      <c r="L50" s="52">
        <f t="shared" si="7"/>
        <v>0</v>
      </c>
      <c r="M50" s="52">
        <f t="shared" si="7"/>
        <v>0</v>
      </c>
      <c r="N50" s="52">
        <f t="shared" si="7"/>
        <v>5040729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97889350</v>
      </c>
      <c r="X50" s="52">
        <f t="shared" si="7"/>
        <v>36087445</v>
      </c>
      <c r="Y50" s="52">
        <f t="shared" si="7"/>
        <v>61801905</v>
      </c>
      <c r="Z50" s="53">
        <f>+IF(X50&lt;&gt;0,+(Y50/X50)*100,0)</f>
        <v>171.25597281824744</v>
      </c>
      <c r="AA50" s="54">
        <f>SUM(AA47:AA49)</f>
        <v>36087445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-81875423</v>
      </c>
      <c r="D6" s="18"/>
      <c r="E6" s="19">
        <v>33262734</v>
      </c>
      <c r="F6" s="20">
        <v>32658810</v>
      </c>
      <c r="G6" s="20">
        <v>23955336</v>
      </c>
      <c r="H6" s="20">
        <v>-2923592</v>
      </c>
      <c r="I6" s="20">
        <v>-3177548</v>
      </c>
      <c r="J6" s="20">
        <v>17854196</v>
      </c>
      <c r="K6" s="20">
        <v>2333038</v>
      </c>
      <c r="L6" s="20">
        <v>25909489</v>
      </c>
      <c r="M6" s="20">
        <v>16192078</v>
      </c>
      <c r="N6" s="20">
        <v>44434605</v>
      </c>
      <c r="O6" s="20"/>
      <c r="P6" s="20"/>
      <c r="Q6" s="20"/>
      <c r="R6" s="20"/>
      <c r="S6" s="20"/>
      <c r="T6" s="20"/>
      <c r="U6" s="20"/>
      <c r="V6" s="20"/>
      <c r="W6" s="20">
        <v>62288801</v>
      </c>
      <c r="X6" s="20">
        <v>21250442</v>
      </c>
      <c r="Y6" s="20">
        <v>41038359</v>
      </c>
      <c r="Z6" s="21">
        <v>193.11767256417539</v>
      </c>
      <c r="AA6" s="22">
        <v>32658810</v>
      </c>
    </row>
    <row r="7" spans="1:27" ht="13.5" x14ac:dyDescent="0.25">
      <c r="A7" s="23" t="s">
        <v>35</v>
      </c>
      <c r="B7" s="17" t="s">
        <v>32</v>
      </c>
      <c r="C7" s="18">
        <v>225015287</v>
      </c>
      <c r="D7" s="18"/>
      <c r="E7" s="19">
        <v>2171978</v>
      </c>
      <c r="F7" s="20">
        <v>2171978</v>
      </c>
      <c r="G7" s="20">
        <v>5232454</v>
      </c>
      <c r="H7" s="20">
        <v>9331334</v>
      </c>
      <c r="I7" s="20">
        <v>2210633</v>
      </c>
      <c r="J7" s="20">
        <v>16774421</v>
      </c>
      <c r="K7" s="20">
        <v>9495031</v>
      </c>
      <c r="L7" s="20">
        <v>-937063</v>
      </c>
      <c r="M7" s="20">
        <v>3812278</v>
      </c>
      <c r="N7" s="20">
        <v>12370246</v>
      </c>
      <c r="O7" s="20"/>
      <c r="P7" s="20"/>
      <c r="Q7" s="20"/>
      <c r="R7" s="20"/>
      <c r="S7" s="20"/>
      <c r="T7" s="20"/>
      <c r="U7" s="20"/>
      <c r="V7" s="20"/>
      <c r="W7" s="20">
        <v>29144667</v>
      </c>
      <c r="X7" s="20">
        <v>2031357</v>
      </c>
      <c r="Y7" s="20">
        <v>27113310</v>
      </c>
      <c r="Z7" s="21">
        <v>1334.7387977593303</v>
      </c>
      <c r="AA7" s="22">
        <v>2171978</v>
      </c>
    </row>
    <row r="8" spans="1:27" ht="13.5" x14ac:dyDescent="0.25">
      <c r="A8" s="23" t="s">
        <v>36</v>
      </c>
      <c r="B8" s="17" t="s">
        <v>32</v>
      </c>
      <c r="C8" s="18">
        <v>1126373</v>
      </c>
      <c r="D8" s="18"/>
      <c r="E8" s="19">
        <v>1127554</v>
      </c>
      <c r="F8" s="20">
        <v>1127554</v>
      </c>
      <c r="G8" s="20">
        <v>1119195</v>
      </c>
      <c r="H8" s="20">
        <v>-1765</v>
      </c>
      <c r="I8" s="20"/>
      <c r="J8" s="20">
        <v>1117430</v>
      </c>
      <c r="K8" s="20">
        <v>-4738</v>
      </c>
      <c r="L8" s="20">
        <v>3522</v>
      </c>
      <c r="M8" s="20"/>
      <c r="N8" s="20">
        <v>-1216</v>
      </c>
      <c r="O8" s="20"/>
      <c r="P8" s="20"/>
      <c r="Q8" s="20"/>
      <c r="R8" s="20"/>
      <c r="S8" s="20"/>
      <c r="T8" s="20"/>
      <c r="U8" s="20"/>
      <c r="V8" s="20"/>
      <c r="W8" s="20">
        <v>1116214</v>
      </c>
      <c r="X8" s="20">
        <v>1127554</v>
      </c>
      <c r="Y8" s="20">
        <v>-11340</v>
      </c>
      <c r="Z8" s="21">
        <v>-1.0057167993728018</v>
      </c>
      <c r="AA8" s="22">
        <v>1127554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-5091986</v>
      </c>
      <c r="D10" s="18"/>
      <c r="E10" s="19"/>
      <c r="F10" s="20"/>
      <c r="G10" s="20"/>
      <c r="H10" s="20">
        <v>-1251907</v>
      </c>
      <c r="I10" s="20">
        <v>-165865</v>
      </c>
      <c r="J10" s="20">
        <v>-1417772</v>
      </c>
      <c r="K10" s="20">
        <v>-83137</v>
      </c>
      <c r="L10" s="20">
        <v>-66711</v>
      </c>
      <c r="M10" s="20"/>
      <c r="N10" s="20">
        <v>-149848</v>
      </c>
      <c r="O10" s="20"/>
      <c r="P10" s="20"/>
      <c r="Q10" s="20"/>
      <c r="R10" s="20"/>
      <c r="S10" s="20"/>
      <c r="T10" s="20"/>
      <c r="U10" s="20"/>
      <c r="V10" s="20"/>
      <c r="W10" s="20">
        <v>-1567620</v>
      </c>
      <c r="X10" s="20"/>
      <c r="Y10" s="20">
        <v>-1567620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139174251</v>
      </c>
      <c r="D13" s="29">
        <f>SUM(D6:D12)</f>
        <v>0</v>
      </c>
      <c r="E13" s="30">
        <f t="shared" si="0"/>
        <v>36562266</v>
      </c>
      <c r="F13" s="31">
        <f t="shared" si="0"/>
        <v>35958342</v>
      </c>
      <c r="G13" s="31">
        <f t="shared" si="0"/>
        <v>30306985</v>
      </c>
      <c r="H13" s="31">
        <f t="shared" si="0"/>
        <v>5154070</v>
      </c>
      <c r="I13" s="31">
        <f t="shared" si="0"/>
        <v>-1132780</v>
      </c>
      <c r="J13" s="31">
        <f t="shared" si="0"/>
        <v>34328275</v>
      </c>
      <c r="K13" s="31">
        <f t="shared" si="0"/>
        <v>11740194</v>
      </c>
      <c r="L13" s="31">
        <f t="shared" si="0"/>
        <v>24909237</v>
      </c>
      <c r="M13" s="31">
        <f t="shared" si="0"/>
        <v>20004356</v>
      </c>
      <c r="N13" s="31">
        <f t="shared" si="0"/>
        <v>56653787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90982062</v>
      </c>
      <c r="X13" s="31">
        <f t="shared" si="0"/>
        <v>24409353</v>
      </c>
      <c r="Y13" s="31">
        <f t="shared" si="0"/>
        <v>66572709</v>
      </c>
      <c r="Z13" s="32">
        <f>+IF(X13&lt;&gt;0,+(Y13/X13)*100,0)</f>
        <v>272.73442684040009</v>
      </c>
      <c r="AA13" s="33">
        <f>SUM(AA6:AA12)</f>
        <v>35958342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18311926</v>
      </c>
      <c r="D17" s="18"/>
      <c r="E17" s="19">
        <v>38757644</v>
      </c>
      <c r="F17" s="20">
        <v>39361568</v>
      </c>
      <c r="G17" s="24">
        <v>19461669</v>
      </c>
      <c r="H17" s="24">
        <v>408710</v>
      </c>
      <c r="I17" s="24">
        <v>486323</v>
      </c>
      <c r="J17" s="20">
        <v>20356702</v>
      </c>
      <c r="K17" s="24">
        <v>235921</v>
      </c>
      <c r="L17" s="24">
        <v>931242</v>
      </c>
      <c r="M17" s="20">
        <v>1001905</v>
      </c>
      <c r="N17" s="24">
        <v>2169068</v>
      </c>
      <c r="O17" s="24"/>
      <c r="P17" s="24"/>
      <c r="Q17" s="20"/>
      <c r="R17" s="24"/>
      <c r="S17" s="24"/>
      <c r="T17" s="20"/>
      <c r="U17" s="24"/>
      <c r="V17" s="24"/>
      <c r="W17" s="24">
        <v>22525770</v>
      </c>
      <c r="X17" s="20">
        <v>9222211</v>
      </c>
      <c r="Y17" s="24">
        <v>13303559</v>
      </c>
      <c r="Z17" s="25">
        <v>144.25563457613364</v>
      </c>
      <c r="AA17" s="26">
        <v>39361568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18311926</v>
      </c>
      <c r="D25" s="29">
        <f t="shared" ref="D25:Y25" si="1">SUM(D15:D24)</f>
        <v>0</v>
      </c>
      <c r="E25" s="35">
        <f t="shared" si="1"/>
        <v>38757644</v>
      </c>
      <c r="F25" s="36">
        <f t="shared" si="1"/>
        <v>39361568</v>
      </c>
      <c r="G25" s="36">
        <f t="shared" si="1"/>
        <v>19461669</v>
      </c>
      <c r="H25" s="36">
        <f t="shared" si="1"/>
        <v>408710</v>
      </c>
      <c r="I25" s="36">
        <f t="shared" si="1"/>
        <v>486323</v>
      </c>
      <c r="J25" s="36">
        <f t="shared" si="1"/>
        <v>20356702</v>
      </c>
      <c r="K25" s="36">
        <f t="shared" si="1"/>
        <v>235921</v>
      </c>
      <c r="L25" s="36">
        <f t="shared" si="1"/>
        <v>931242</v>
      </c>
      <c r="M25" s="36">
        <f t="shared" si="1"/>
        <v>1001905</v>
      </c>
      <c r="N25" s="36">
        <f t="shared" si="1"/>
        <v>2169068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22525770</v>
      </c>
      <c r="X25" s="36">
        <f t="shared" si="1"/>
        <v>9222211</v>
      </c>
      <c r="Y25" s="36">
        <f t="shared" si="1"/>
        <v>13303559</v>
      </c>
      <c r="Z25" s="37">
        <f>+IF(X25&lt;&gt;0,+(Y25/X25)*100,0)</f>
        <v>144.25563457613364</v>
      </c>
      <c r="AA25" s="38">
        <f>SUM(AA15:AA24)</f>
        <v>39361568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157486177</v>
      </c>
      <c r="D26" s="29">
        <f>+D13+D25</f>
        <v>0</v>
      </c>
      <c r="E26" s="30">
        <f t="shared" si="2"/>
        <v>75319910</v>
      </c>
      <c r="F26" s="31">
        <f t="shared" si="2"/>
        <v>75319910</v>
      </c>
      <c r="G26" s="31">
        <f t="shared" si="2"/>
        <v>49768654</v>
      </c>
      <c r="H26" s="31">
        <f t="shared" si="2"/>
        <v>5562780</v>
      </c>
      <c r="I26" s="31">
        <f t="shared" si="2"/>
        <v>-646457</v>
      </c>
      <c r="J26" s="31">
        <f t="shared" si="2"/>
        <v>54684977</v>
      </c>
      <c r="K26" s="31">
        <f t="shared" si="2"/>
        <v>11976115</v>
      </c>
      <c r="L26" s="31">
        <f t="shared" si="2"/>
        <v>25840479</v>
      </c>
      <c r="M26" s="31">
        <f t="shared" si="2"/>
        <v>21006261</v>
      </c>
      <c r="N26" s="31">
        <f t="shared" si="2"/>
        <v>58822855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113507832</v>
      </c>
      <c r="X26" s="31">
        <f t="shared" si="2"/>
        <v>33631564</v>
      </c>
      <c r="Y26" s="31">
        <f t="shared" si="2"/>
        <v>79876268</v>
      </c>
      <c r="Z26" s="32">
        <f>+IF(X26&lt;&gt;0,+(Y26/X26)*100,0)</f>
        <v>237.50387582331882</v>
      </c>
      <c r="AA26" s="33">
        <f>+AA13+AA25</f>
        <v>75319910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6564881</v>
      </c>
      <c r="D32" s="18"/>
      <c r="E32" s="19"/>
      <c r="F32" s="20"/>
      <c r="G32" s="20">
        <v>-30741198</v>
      </c>
      <c r="H32" s="20">
        <v>1987260</v>
      </c>
      <c r="I32" s="20">
        <v>2079362</v>
      </c>
      <c r="J32" s="20">
        <v>-26674576</v>
      </c>
      <c r="K32" s="20">
        <v>1755447</v>
      </c>
      <c r="L32" s="20">
        <v>1246387</v>
      </c>
      <c r="M32" s="20">
        <v>410923</v>
      </c>
      <c r="N32" s="20">
        <v>3412757</v>
      </c>
      <c r="O32" s="20"/>
      <c r="P32" s="20"/>
      <c r="Q32" s="20"/>
      <c r="R32" s="20"/>
      <c r="S32" s="20"/>
      <c r="T32" s="20"/>
      <c r="U32" s="20"/>
      <c r="V32" s="20"/>
      <c r="W32" s="20">
        <v>-23261819</v>
      </c>
      <c r="X32" s="20"/>
      <c r="Y32" s="20">
        <v>-23261819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2400000</v>
      </c>
      <c r="D33" s="18"/>
      <c r="E33" s="19"/>
      <c r="F33" s="20"/>
      <c r="G33" s="20">
        <v>13000134</v>
      </c>
      <c r="H33" s="20">
        <v>-408711</v>
      </c>
      <c r="I33" s="20">
        <v>-586323</v>
      </c>
      <c r="J33" s="20">
        <v>12005100</v>
      </c>
      <c r="K33" s="20">
        <v>-146669</v>
      </c>
      <c r="L33" s="20">
        <v>18000000</v>
      </c>
      <c r="M33" s="20">
        <v>-1001905</v>
      </c>
      <c r="N33" s="20">
        <v>16851426</v>
      </c>
      <c r="O33" s="20"/>
      <c r="P33" s="20"/>
      <c r="Q33" s="20"/>
      <c r="R33" s="20"/>
      <c r="S33" s="20"/>
      <c r="T33" s="20"/>
      <c r="U33" s="20"/>
      <c r="V33" s="20"/>
      <c r="W33" s="20">
        <v>28856526</v>
      </c>
      <c r="X33" s="20"/>
      <c r="Y33" s="20">
        <v>28856526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396179</v>
      </c>
      <c r="D35" s="18"/>
      <c r="E35" s="19"/>
      <c r="F35" s="20"/>
      <c r="G35" s="20">
        <v>448260</v>
      </c>
      <c r="H35" s="20"/>
      <c r="I35" s="20"/>
      <c r="J35" s="20">
        <v>448260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448260</v>
      </c>
      <c r="X35" s="20"/>
      <c r="Y35" s="20">
        <v>448260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9361060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-17292804</v>
      </c>
      <c r="H37" s="31">
        <f t="shared" si="3"/>
        <v>1578549</v>
      </c>
      <c r="I37" s="31">
        <f t="shared" si="3"/>
        <v>1493039</v>
      </c>
      <c r="J37" s="31">
        <f t="shared" si="3"/>
        <v>-14221216</v>
      </c>
      <c r="K37" s="31">
        <f t="shared" si="3"/>
        <v>1608778</v>
      </c>
      <c r="L37" s="31">
        <f t="shared" si="3"/>
        <v>19246387</v>
      </c>
      <c r="M37" s="31">
        <f t="shared" si="3"/>
        <v>-590982</v>
      </c>
      <c r="N37" s="31">
        <f t="shared" si="3"/>
        <v>20264183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6042967</v>
      </c>
      <c r="X37" s="31">
        <f t="shared" si="3"/>
        <v>0</v>
      </c>
      <c r="Y37" s="31">
        <f t="shared" si="3"/>
        <v>6042967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9361060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-17292804</v>
      </c>
      <c r="H44" s="31">
        <f t="shared" si="5"/>
        <v>1578549</v>
      </c>
      <c r="I44" s="31">
        <f t="shared" si="5"/>
        <v>1493039</v>
      </c>
      <c r="J44" s="31">
        <f t="shared" si="5"/>
        <v>-14221216</v>
      </c>
      <c r="K44" s="31">
        <f t="shared" si="5"/>
        <v>1608778</v>
      </c>
      <c r="L44" s="31">
        <f t="shared" si="5"/>
        <v>19246387</v>
      </c>
      <c r="M44" s="31">
        <f t="shared" si="5"/>
        <v>-590982</v>
      </c>
      <c r="N44" s="31">
        <f t="shared" si="5"/>
        <v>20264183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6042967</v>
      </c>
      <c r="X44" s="31">
        <f t="shared" si="5"/>
        <v>0</v>
      </c>
      <c r="Y44" s="31">
        <f t="shared" si="5"/>
        <v>6042967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148125117</v>
      </c>
      <c r="D45" s="42">
        <f t="shared" si="6"/>
        <v>0</v>
      </c>
      <c r="E45" s="43">
        <f t="shared" si="6"/>
        <v>75319910</v>
      </c>
      <c r="F45" s="44">
        <f t="shared" si="6"/>
        <v>75319910</v>
      </c>
      <c r="G45" s="44">
        <f t="shared" si="6"/>
        <v>67061458</v>
      </c>
      <c r="H45" s="44">
        <f t="shared" si="6"/>
        <v>3984231</v>
      </c>
      <c r="I45" s="44">
        <f t="shared" si="6"/>
        <v>-2139496</v>
      </c>
      <c r="J45" s="44">
        <f t="shared" si="6"/>
        <v>68906193</v>
      </c>
      <c r="K45" s="44">
        <f t="shared" si="6"/>
        <v>10367337</v>
      </c>
      <c r="L45" s="44">
        <f t="shared" si="6"/>
        <v>6594092</v>
      </c>
      <c r="M45" s="44">
        <f t="shared" si="6"/>
        <v>21597243</v>
      </c>
      <c r="N45" s="44">
        <f t="shared" si="6"/>
        <v>38558672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107464865</v>
      </c>
      <c r="X45" s="44">
        <f t="shared" si="6"/>
        <v>33631564</v>
      </c>
      <c r="Y45" s="44">
        <f t="shared" si="6"/>
        <v>73833301</v>
      </c>
      <c r="Z45" s="45">
        <f>+IF(X45&lt;&gt;0,+(Y45/X45)*100,0)</f>
        <v>219.53573434765033</v>
      </c>
      <c r="AA45" s="46">
        <f>+AA26-AA44</f>
        <v>75319910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6147219</v>
      </c>
      <c r="D6" s="18"/>
      <c r="E6" s="19">
        <v>5351867</v>
      </c>
      <c r="F6" s="20">
        <v>5351867</v>
      </c>
      <c r="G6" s="20">
        <v>40061</v>
      </c>
      <c r="H6" s="20">
        <v>351771</v>
      </c>
      <c r="I6" s="20">
        <v>167360</v>
      </c>
      <c r="J6" s="20">
        <v>559192</v>
      </c>
      <c r="K6" s="20">
        <v>530033</v>
      </c>
      <c r="L6" s="20">
        <v>659729</v>
      </c>
      <c r="M6" s="20">
        <v>516946</v>
      </c>
      <c r="N6" s="20">
        <v>1706708</v>
      </c>
      <c r="O6" s="20"/>
      <c r="P6" s="20"/>
      <c r="Q6" s="20"/>
      <c r="R6" s="20"/>
      <c r="S6" s="20"/>
      <c r="T6" s="20"/>
      <c r="U6" s="20"/>
      <c r="V6" s="20"/>
      <c r="W6" s="20">
        <v>2265900</v>
      </c>
      <c r="X6" s="20">
        <v>2675928</v>
      </c>
      <c r="Y6" s="20">
        <v>-410028</v>
      </c>
      <c r="Z6" s="21">
        <v>-15.322833798218785</v>
      </c>
      <c r="AA6" s="22">
        <v>5351867</v>
      </c>
    </row>
    <row r="7" spans="1:27" ht="13.5" x14ac:dyDescent="0.25">
      <c r="A7" s="23" t="s">
        <v>35</v>
      </c>
      <c r="B7" s="17" t="s">
        <v>32</v>
      </c>
      <c r="C7" s="18">
        <v>1427900</v>
      </c>
      <c r="D7" s="18"/>
      <c r="E7" s="19">
        <v>1801336</v>
      </c>
      <c r="F7" s="20">
        <v>1801336</v>
      </c>
      <c r="G7" s="20">
        <v>824430</v>
      </c>
      <c r="H7" s="20">
        <v>547088</v>
      </c>
      <c r="I7" s="20">
        <v>179194</v>
      </c>
      <c r="J7" s="20">
        <v>1550712</v>
      </c>
      <c r="K7" s="20">
        <v>-223710</v>
      </c>
      <c r="L7" s="20">
        <v>215501</v>
      </c>
      <c r="M7" s="20">
        <v>263813</v>
      </c>
      <c r="N7" s="20">
        <v>255604</v>
      </c>
      <c r="O7" s="20"/>
      <c r="P7" s="20"/>
      <c r="Q7" s="20"/>
      <c r="R7" s="20"/>
      <c r="S7" s="20"/>
      <c r="T7" s="20"/>
      <c r="U7" s="20"/>
      <c r="V7" s="20"/>
      <c r="W7" s="20">
        <v>1806316</v>
      </c>
      <c r="X7" s="20">
        <v>1801336</v>
      </c>
      <c r="Y7" s="20">
        <v>4980</v>
      </c>
      <c r="Z7" s="21">
        <v>0.27646147081943623</v>
      </c>
      <c r="AA7" s="22">
        <v>1801336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36871</v>
      </c>
      <c r="D10" s="18"/>
      <c r="E10" s="19">
        <v>132511</v>
      </c>
      <c r="F10" s="20">
        <v>132511</v>
      </c>
      <c r="G10" s="20">
        <v>48862</v>
      </c>
      <c r="H10" s="20"/>
      <c r="I10" s="20"/>
      <c r="J10" s="20">
        <v>48862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48862</v>
      </c>
      <c r="X10" s="20">
        <v>132511</v>
      </c>
      <c r="Y10" s="20">
        <v>-83649</v>
      </c>
      <c r="Z10" s="21">
        <v>-63.12608009901065</v>
      </c>
      <c r="AA10" s="22">
        <v>132511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2155685</v>
      </c>
      <c r="D12" s="18"/>
      <c r="E12" s="19">
        <v>2155685</v>
      </c>
      <c r="F12" s="20">
        <v>2155685</v>
      </c>
      <c r="G12" s="20">
        <v>2252538</v>
      </c>
      <c r="H12" s="20"/>
      <c r="I12" s="20"/>
      <c r="J12" s="20">
        <v>2252538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2252538</v>
      </c>
      <c r="X12" s="20">
        <v>2155685</v>
      </c>
      <c r="Y12" s="20">
        <v>96853</v>
      </c>
      <c r="Z12" s="21">
        <v>4.4929106061414359</v>
      </c>
      <c r="AA12" s="22">
        <v>2155685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9767675</v>
      </c>
      <c r="D13" s="29">
        <f>SUM(D6:D12)</f>
        <v>0</v>
      </c>
      <c r="E13" s="30">
        <f t="shared" si="0"/>
        <v>9441399</v>
      </c>
      <c r="F13" s="31">
        <f t="shared" si="0"/>
        <v>9441399</v>
      </c>
      <c r="G13" s="31">
        <f t="shared" si="0"/>
        <v>3165891</v>
      </c>
      <c r="H13" s="31">
        <f t="shared" si="0"/>
        <v>898859</v>
      </c>
      <c r="I13" s="31">
        <f t="shared" si="0"/>
        <v>346554</v>
      </c>
      <c r="J13" s="31">
        <f t="shared" si="0"/>
        <v>4411304</v>
      </c>
      <c r="K13" s="31">
        <f t="shared" si="0"/>
        <v>306323</v>
      </c>
      <c r="L13" s="31">
        <f t="shared" si="0"/>
        <v>875230</v>
      </c>
      <c r="M13" s="31">
        <f t="shared" si="0"/>
        <v>780759</v>
      </c>
      <c r="N13" s="31">
        <f t="shared" si="0"/>
        <v>1962312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6373616</v>
      </c>
      <c r="X13" s="31">
        <f t="shared" si="0"/>
        <v>6765460</v>
      </c>
      <c r="Y13" s="31">
        <f t="shared" si="0"/>
        <v>-391844</v>
      </c>
      <c r="Z13" s="32">
        <f>+IF(X13&lt;&gt;0,+(Y13/X13)*100,0)</f>
        <v>-5.7918308585077733</v>
      </c>
      <c r="AA13" s="33">
        <f>SUM(AA6:AA12)</f>
        <v>9441399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19333598</v>
      </c>
      <c r="D17" s="18"/>
      <c r="E17" s="19">
        <v>19316474</v>
      </c>
      <c r="F17" s="20">
        <v>19316474</v>
      </c>
      <c r="G17" s="24">
        <v>19306671</v>
      </c>
      <c r="H17" s="24">
        <v>-29781</v>
      </c>
      <c r="I17" s="24">
        <v>-28354</v>
      </c>
      <c r="J17" s="20">
        <v>19248536</v>
      </c>
      <c r="K17" s="24">
        <v>-28354</v>
      </c>
      <c r="L17" s="24">
        <v>-28354</v>
      </c>
      <c r="M17" s="20">
        <v>-28354</v>
      </c>
      <c r="N17" s="24">
        <v>-85062</v>
      </c>
      <c r="O17" s="24"/>
      <c r="P17" s="24"/>
      <c r="Q17" s="20"/>
      <c r="R17" s="24"/>
      <c r="S17" s="24"/>
      <c r="T17" s="20"/>
      <c r="U17" s="24"/>
      <c r="V17" s="24"/>
      <c r="W17" s="24">
        <v>19163474</v>
      </c>
      <c r="X17" s="20">
        <v>19486598</v>
      </c>
      <c r="Y17" s="24">
        <v>-323124</v>
      </c>
      <c r="Z17" s="25">
        <v>-1.6581857951808725</v>
      </c>
      <c r="AA17" s="26">
        <v>19316474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19333598</v>
      </c>
      <c r="D25" s="29">
        <f t="shared" ref="D25:Y25" si="1">SUM(D15:D24)</f>
        <v>0</v>
      </c>
      <c r="E25" s="35">
        <f t="shared" si="1"/>
        <v>19316474</v>
      </c>
      <c r="F25" s="36">
        <f t="shared" si="1"/>
        <v>19316474</v>
      </c>
      <c r="G25" s="36">
        <f t="shared" si="1"/>
        <v>19306671</v>
      </c>
      <c r="H25" s="36">
        <f t="shared" si="1"/>
        <v>-29781</v>
      </c>
      <c r="I25" s="36">
        <f t="shared" si="1"/>
        <v>-28354</v>
      </c>
      <c r="J25" s="36">
        <f t="shared" si="1"/>
        <v>19248536</v>
      </c>
      <c r="K25" s="36">
        <f t="shared" si="1"/>
        <v>-28354</v>
      </c>
      <c r="L25" s="36">
        <f t="shared" si="1"/>
        <v>-28354</v>
      </c>
      <c r="M25" s="36">
        <f t="shared" si="1"/>
        <v>-28354</v>
      </c>
      <c r="N25" s="36">
        <f t="shared" si="1"/>
        <v>-85062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19163474</v>
      </c>
      <c r="X25" s="36">
        <f t="shared" si="1"/>
        <v>19486598</v>
      </c>
      <c r="Y25" s="36">
        <f t="shared" si="1"/>
        <v>-323124</v>
      </c>
      <c r="Z25" s="37">
        <f>+IF(X25&lt;&gt;0,+(Y25/X25)*100,0)</f>
        <v>-1.6581857951808725</v>
      </c>
      <c r="AA25" s="38">
        <f>SUM(AA15:AA24)</f>
        <v>19316474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29101273</v>
      </c>
      <c r="D26" s="29">
        <f>+D13+D25</f>
        <v>0</v>
      </c>
      <c r="E26" s="30">
        <f t="shared" si="2"/>
        <v>28757873</v>
      </c>
      <c r="F26" s="31">
        <f t="shared" si="2"/>
        <v>28757873</v>
      </c>
      <c r="G26" s="31">
        <f t="shared" si="2"/>
        <v>22472562</v>
      </c>
      <c r="H26" s="31">
        <f t="shared" si="2"/>
        <v>869078</v>
      </c>
      <c r="I26" s="31">
        <f t="shared" si="2"/>
        <v>318200</v>
      </c>
      <c r="J26" s="31">
        <f t="shared" si="2"/>
        <v>23659840</v>
      </c>
      <c r="K26" s="31">
        <f t="shared" si="2"/>
        <v>277969</v>
      </c>
      <c r="L26" s="31">
        <f t="shared" si="2"/>
        <v>846876</v>
      </c>
      <c r="M26" s="31">
        <f t="shared" si="2"/>
        <v>752405</v>
      </c>
      <c r="N26" s="31">
        <f t="shared" si="2"/>
        <v>1877250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25537090</v>
      </c>
      <c r="X26" s="31">
        <f t="shared" si="2"/>
        <v>26252058</v>
      </c>
      <c r="Y26" s="31">
        <f t="shared" si="2"/>
        <v>-714968</v>
      </c>
      <c r="Z26" s="32">
        <f>+IF(X26&lt;&gt;0,+(Y26/X26)*100,0)</f>
        <v>-2.7234740986782824</v>
      </c>
      <c r="AA26" s="33">
        <f>+AA13+AA25</f>
        <v>28757873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222676</v>
      </c>
      <c r="D31" s="18"/>
      <c r="E31" s="19">
        <v>234176</v>
      </c>
      <c r="F31" s="20">
        <v>234176</v>
      </c>
      <c r="G31" s="20">
        <v>222676</v>
      </c>
      <c r="H31" s="20">
        <v>-670</v>
      </c>
      <c r="I31" s="20"/>
      <c r="J31" s="20">
        <v>222006</v>
      </c>
      <c r="K31" s="20"/>
      <c r="L31" s="20">
        <v>-700</v>
      </c>
      <c r="M31" s="20"/>
      <c r="N31" s="20">
        <v>-700</v>
      </c>
      <c r="O31" s="20"/>
      <c r="P31" s="20"/>
      <c r="Q31" s="20"/>
      <c r="R31" s="20"/>
      <c r="S31" s="20"/>
      <c r="T31" s="20"/>
      <c r="U31" s="20"/>
      <c r="V31" s="20"/>
      <c r="W31" s="20">
        <v>221306</v>
      </c>
      <c r="X31" s="20">
        <v>234176</v>
      </c>
      <c r="Y31" s="20">
        <v>-12870</v>
      </c>
      <c r="Z31" s="21">
        <v>-5.4958663569281221</v>
      </c>
      <c r="AA31" s="22">
        <v>234176</v>
      </c>
    </row>
    <row r="32" spans="1:27" ht="13.5" x14ac:dyDescent="0.25">
      <c r="A32" s="23" t="s">
        <v>59</v>
      </c>
      <c r="B32" s="17" t="s">
        <v>32</v>
      </c>
      <c r="C32" s="18">
        <v>1134480</v>
      </c>
      <c r="D32" s="18"/>
      <c r="E32" s="19"/>
      <c r="F32" s="20"/>
      <c r="G32" s="20">
        <v>11328361</v>
      </c>
      <c r="H32" s="20">
        <v>66281</v>
      </c>
      <c r="I32" s="20">
        <v>-207178</v>
      </c>
      <c r="J32" s="20">
        <v>11187464</v>
      </c>
      <c r="K32" s="20">
        <v>-409961</v>
      </c>
      <c r="L32" s="20">
        <v>101914</v>
      </c>
      <c r="M32" s="20">
        <v>-91065</v>
      </c>
      <c r="N32" s="20">
        <v>-399112</v>
      </c>
      <c r="O32" s="20"/>
      <c r="P32" s="20"/>
      <c r="Q32" s="20"/>
      <c r="R32" s="20"/>
      <c r="S32" s="20"/>
      <c r="T32" s="20"/>
      <c r="U32" s="20"/>
      <c r="V32" s="20"/>
      <c r="W32" s="20">
        <v>10788352</v>
      </c>
      <c r="X32" s="20"/>
      <c r="Y32" s="20">
        <v>10788352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1357156</v>
      </c>
      <c r="D37" s="29">
        <f t="shared" ref="D37:Y37" si="3">SUM(D29:D36)</f>
        <v>0</v>
      </c>
      <c r="E37" s="30">
        <f t="shared" si="3"/>
        <v>234176</v>
      </c>
      <c r="F37" s="31">
        <f t="shared" si="3"/>
        <v>234176</v>
      </c>
      <c r="G37" s="31">
        <f t="shared" si="3"/>
        <v>11551037</v>
      </c>
      <c r="H37" s="31">
        <f t="shared" si="3"/>
        <v>65611</v>
      </c>
      <c r="I37" s="31">
        <f t="shared" si="3"/>
        <v>-207178</v>
      </c>
      <c r="J37" s="31">
        <f t="shared" si="3"/>
        <v>11409470</v>
      </c>
      <c r="K37" s="31">
        <f t="shared" si="3"/>
        <v>-409961</v>
      </c>
      <c r="L37" s="31">
        <f t="shared" si="3"/>
        <v>101214</v>
      </c>
      <c r="M37" s="31">
        <f t="shared" si="3"/>
        <v>-91065</v>
      </c>
      <c r="N37" s="31">
        <f t="shared" si="3"/>
        <v>-399812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11009658</v>
      </c>
      <c r="X37" s="31">
        <f t="shared" si="3"/>
        <v>234176</v>
      </c>
      <c r="Y37" s="31">
        <f t="shared" si="3"/>
        <v>10775482</v>
      </c>
      <c r="Z37" s="32">
        <f>+IF(X37&lt;&gt;0,+(Y37/X37)*100,0)</f>
        <v>4601.4459210166715</v>
      </c>
      <c r="AA37" s="33">
        <f>SUM(AA29:AA36)</f>
        <v>234176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1357156</v>
      </c>
      <c r="D44" s="29">
        <f>+D37+D43</f>
        <v>0</v>
      </c>
      <c r="E44" s="30">
        <f t="shared" si="5"/>
        <v>234176</v>
      </c>
      <c r="F44" s="31">
        <f t="shared" si="5"/>
        <v>234176</v>
      </c>
      <c r="G44" s="31">
        <f t="shared" si="5"/>
        <v>11551037</v>
      </c>
      <c r="H44" s="31">
        <f t="shared" si="5"/>
        <v>65611</v>
      </c>
      <c r="I44" s="31">
        <f t="shared" si="5"/>
        <v>-207178</v>
      </c>
      <c r="J44" s="31">
        <f t="shared" si="5"/>
        <v>11409470</v>
      </c>
      <c r="K44" s="31">
        <f t="shared" si="5"/>
        <v>-409961</v>
      </c>
      <c r="L44" s="31">
        <f t="shared" si="5"/>
        <v>101214</v>
      </c>
      <c r="M44" s="31">
        <f t="shared" si="5"/>
        <v>-91065</v>
      </c>
      <c r="N44" s="31">
        <f t="shared" si="5"/>
        <v>-399812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11009658</v>
      </c>
      <c r="X44" s="31">
        <f t="shared" si="5"/>
        <v>234176</v>
      </c>
      <c r="Y44" s="31">
        <f t="shared" si="5"/>
        <v>10775482</v>
      </c>
      <c r="Z44" s="32">
        <f>+IF(X44&lt;&gt;0,+(Y44/X44)*100,0)</f>
        <v>4601.4459210166715</v>
      </c>
      <c r="AA44" s="33">
        <f>+AA37+AA43</f>
        <v>234176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27744117</v>
      </c>
      <c r="D45" s="42">
        <f t="shared" si="6"/>
        <v>0</v>
      </c>
      <c r="E45" s="43">
        <f t="shared" si="6"/>
        <v>28523697</v>
      </c>
      <c r="F45" s="44">
        <f t="shared" si="6"/>
        <v>28523697</v>
      </c>
      <c r="G45" s="44">
        <f t="shared" si="6"/>
        <v>10921525</v>
      </c>
      <c r="H45" s="44">
        <f t="shared" si="6"/>
        <v>803467</v>
      </c>
      <c r="I45" s="44">
        <f t="shared" si="6"/>
        <v>525378</v>
      </c>
      <c r="J45" s="44">
        <f t="shared" si="6"/>
        <v>12250370</v>
      </c>
      <c r="K45" s="44">
        <f t="shared" si="6"/>
        <v>687930</v>
      </c>
      <c r="L45" s="44">
        <f t="shared" si="6"/>
        <v>745662</v>
      </c>
      <c r="M45" s="44">
        <f t="shared" si="6"/>
        <v>843470</v>
      </c>
      <c r="N45" s="44">
        <f t="shared" si="6"/>
        <v>2277062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14527432</v>
      </c>
      <c r="X45" s="44">
        <f t="shared" si="6"/>
        <v>26017882</v>
      </c>
      <c r="Y45" s="44">
        <f t="shared" si="6"/>
        <v>-11490450</v>
      </c>
      <c r="Z45" s="45">
        <f>+IF(X45&lt;&gt;0,+(Y45/X45)*100,0)</f>
        <v>-44.16366405228527</v>
      </c>
      <c r="AA45" s="46">
        <f>+AA26-AA44</f>
        <v>28523697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-17140875</v>
      </c>
      <c r="D6" s="18"/>
      <c r="E6" s="19">
        <v>-2287908</v>
      </c>
      <c r="F6" s="20">
        <v>-3824827</v>
      </c>
      <c r="G6" s="20">
        <v>2644510</v>
      </c>
      <c r="H6" s="20">
        <v>-186845</v>
      </c>
      <c r="I6" s="20">
        <v>-380586</v>
      </c>
      <c r="J6" s="20">
        <v>2077079</v>
      </c>
      <c r="K6" s="20">
        <v>-150799</v>
      </c>
      <c r="L6" s="20">
        <v>841778</v>
      </c>
      <c r="M6" s="20">
        <v>-81567</v>
      </c>
      <c r="N6" s="20">
        <v>609412</v>
      </c>
      <c r="O6" s="20"/>
      <c r="P6" s="20"/>
      <c r="Q6" s="20"/>
      <c r="R6" s="20"/>
      <c r="S6" s="20"/>
      <c r="T6" s="20"/>
      <c r="U6" s="20"/>
      <c r="V6" s="20"/>
      <c r="W6" s="20">
        <v>2686491</v>
      </c>
      <c r="X6" s="20">
        <v>-1941578</v>
      </c>
      <c r="Y6" s="20">
        <v>4628069</v>
      </c>
      <c r="Z6" s="21">
        <v>-238.36637003509517</v>
      </c>
      <c r="AA6" s="22">
        <v>-3824827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844330</v>
      </c>
      <c r="F7" s="20">
        <v>1435464</v>
      </c>
      <c r="G7" s="20">
        <v>1214195</v>
      </c>
      <c r="H7" s="20">
        <v>107247</v>
      </c>
      <c r="I7" s="20">
        <v>-34539</v>
      </c>
      <c r="J7" s="20">
        <v>1286903</v>
      </c>
      <c r="K7" s="20">
        <v>284566</v>
      </c>
      <c r="L7" s="20">
        <v>-350673</v>
      </c>
      <c r="M7" s="20">
        <v>129481</v>
      </c>
      <c r="N7" s="20">
        <v>63374</v>
      </c>
      <c r="O7" s="20"/>
      <c r="P7" s="20"/>
      <c r="Q7" s="20"/>
      <c r="R7" s="20"/>
      <c r="S7" s="20"/>
      <c r="T7" s="20"/>
      <c r="U7" s="20"/>
      <c r="V7" s="20"/>
      <c r="W7" s="20">
        <v>1350277</v>
      </c>
      <c r="X7" s="20">
        <v>1237549</v>
      </c>
      <c r="Y7" s="20">
        <v>112728</v>
      </c>
      <c r="Z7" s="21">
        <v>9.108972654820132</v>
      </c>
      <c r="AA7" s="22">
        <v>1435464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-17140875</v>
      </c>
      <c r="D13" s="29">
        <f>SUM(D6:D12)</f>
        <v>0</v>
      </c>
      <c r="E13" s="30">
        <f t="shared" si="0"/>
        <v>-1443578</v>
      </c>
      <c r="F13" s="31">
        <f t="shared" si="0"/>
        <v>-2389363</v>
      </c>
      <c r="G13" s="31">
        <f t="shared" si="0"/>
        <v>3858705</v>
      </c>
      <c r="H13" s="31">
        <f t="shared" si="0"/>
        <v>-79598</v>
      </c>
      <c r="I13" s="31">
        <f t="shared" si="0"/>
        <v>-415125</v>
      </c>
      <c r="J13" s="31">
        <f t="shared" si="0"/>
        <v>3363982</v>
      </c>
      <c r="K13" s="31">
        <f t="shared" si="0"/>
        <v>133767</v>
      </c>
      <c r="L13" s="31">
        <f t="shared" si="0"/>
        <v>491105</v>
      </c>
      <c r="M13" s="31">
        <f t="shared" si="0"/>
        <v>47914</v>
      </c>
      <c r="N13" s="31">
        <f t="shared" si="0"/>
        <v>672786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4036768</v>
      </c>
      <c r="X13" s="31">
        <f t="shared" si="0"/>
        <v>-704029</v>
      </c>
      <c r="Y13" s="31">
        <f t="shared" si="0"/>
        <v>4740797</v>
      </c>
      <c r="Z13" s="32">
        <f>+IF(X13&lt;&gt;0,+(Y13/X13)*100,0)</f>
        <v>-673.38092606980672</v>
      </c>
      <c r="AA13" s="33">
        <f>SUM(AA6:AA12)</f>
        <v>-2389363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9523005</v>
      </c>
      <c r="D17" s="18"/>
      <c r="E17" s="19">
        <v>1425733</v>
      </c>
      <c r="F17" s="20">
        <v>13109141</v>
      </c>
      <c r="G17" s="24">
        <v>10695316</v>
      </c>
      <c r="H17" s="24">
        <v>-1215522</v>
      </c>
      <c r="I17" s="24">
        <v>-21606</v>
      </c>
      <c r="J17" s="20">
        <v>9458188</v>
      </c>
      <c r="K17" s="24">
        <v>-21608</v>
      </c>
      <c r="L17" s="24">
        <v>-21608</v>
      </c>
      <c r="M17" s="20">
        <v>-21608</v>
      </c>
      <c r="N17" s="24">
        <v>-64824</v>
      </c>
      <c r="O17" s="24"/>
      <c r="P17" s="24"/>
      <c r="Q17" s="20"/>
      <c r="R17" s="24"/>
      <c r="S17" s="24"/>
      <c r="T17" s="20"/>
      <c r="U17" s="24"/>
      <c r="V17" s="24"/>
      <c r="W17" s="24">
        <v>9393364</v>
      </c>
      <c r="X17" s="20">
        <v>11316073</v>
      </c>
      <c r="Y17" s="24">
        <v>-1922709</v>
      </c>
      <c r="Z17" s="25">
        <v>-16.990956138229222</v>
      </c>
      <c r="AA17" s="26">
        <v>13109141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9523005</v>
      </c>
      <c r="D25" s="29">
        <f t="shared" ref="D25:Y25" si="1">SUM(D15:D24)</f>
        <v>0</v>
      </c>
      <c r="E25" s="35">
        <f t="shared" si="1"/>
        <v>1425733</v>
      </c>
      <c r="F25" s="36">
        <f t="shared" si="1"/>
        <v>13109141</v>
      </c>
      <c r="G25" s="36">
        <f t="shared" si="1"/>
        <v>10695316</v>
      </c>
      <c r="H25" s="36">
        <f t="shared" si="1"/>
        <v>-1215522</v>
      </c>
      <c r="I25" s="36">
        <f t="shared" si="1"/>
        <v>-21606</v>
      </c>
      <c r="J25" s="36">
        <f t="shared" si="1"/>
        <v>9458188</v>
      </c>
      <c r="K25" s="36">
        <f t="shared" si="1"/>
        <v>-21608</v>
      </c>
      <c r="L25" s="36">
        <f t="shared" si="1"/>
        <v>-21608</v>
      </c>
      <c r="M25" s="36">
        <f t="shared" si="1"/>
        <v>-21608</v>
      </c>
      <c r="N25" s="36">
        <f t="shared" si="1"/>
        <v>-64824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9393364</v>
      </c>
      <c r="X25" s="36">
        <f t="shared" si="1"/>
        <v>11316073</v>
      </c>
      <c r="Y25" s="36">
        <f t="shared" si="1"/>
        <v>-1922709</v>
      </c>
      <c r="Z25" s="37">
        <f>+IF(X25&lt;&gt;0,+(Y25/X25)*100,0)</f>
        <v>-16.990956138229222</v>
      </c>
      <c r="AA25" s="38">
        <f>SUM(AA15:AA24)</f>
        <v>13109141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-7617870</v>
      </c>
      <c r="D26" s="29">
        <f>+D13+D25</f>
        <v>0</v>
      </c>
      <c r="E26" s="30">
        <f t="shared" si="2"/>
        <v>-17845</v>
      </c>
      <c r="F26" s="31">
        <f t="shared" si="2"/>
        <v>10719778</v>
      </c>
      <c r="G26" s="31">
        <f t="shared" si="2"/>
        <v>14554021</v>
      </c>
      <c r="H26" s="31">
        <f t="shared" si="2"/>
        <v>-1295120</v>
      </c>
      <c r="I26" s="31">
        <f t="shared" si="2"/>
        <v>-436731</v>
      </c>
      <c r="J26" s="31">
        <f t="shared" si="2"/>
        <v>12822170</v>
      </c>
      <c r="K26" s="31">
        <f t="shared" si="2"/>
        <v>112159</v>
      </c>
      <c r="L26" s="31">
        <f t="shared" si="2"/>
        <v>469497</v>
      </c>
      <c r="M26" s="31">
        <f t="shared" si="2"/>
        <v>26306</v>
      </c>
      <c r="N26" s="31">
        <f t="shared" si="2"/>
        <v>607962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13430132</v>
      </c>
      <c r="X26" s="31">
        <f t="shared" si="2"/>
        <v>10612044</v>
      </c>
      <c r="Y26" s="31">
        <f t="shared" si="2"/>
        <v>2818088</v>
      </c>
      <c r="Z26" s="32">
        <f>+IF(X26&lt;&gt;0,+(Y26/X26)*100,0)</f>
        <v>26.555562717229591</v>
      </c>
      <c r="AA26" s="33">
        <f>+AA13+AA25</f>
        <v>10719778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>
        <v>82908</v>
      </c>
      <c r="G31" s="20">
        <v>82908</v>
      </c>
      <c r="H31" s="20"/>
      <c r="I31" s="20"/>
      <c r="J31" s="20">
        <v>82908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82908</v>
      </c>
      <c r="X31" s="20">
        <v>82908</v>
      </c>
      <c r="Y31" s="20"/>
      <c r="Z31" s="21"/>
      <c r="AA31" s="22">
        <v>82908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490000</v>
      </c>
      <c r="H33" s="20"/>
      <c r="I33" s="20"/>
      <c r="J33" s="20">
        <v>490000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490000</v>
      </c>
      <c r="X33" s="20"/>
      <c r="Y33" s="20">
        <v>490000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82908</v>
      </c>
      <c r="G37" s="31">
        <f t="shared" si="3"/>
        <v>572908</v>
      </c>
      <c r="H37" s="31">
        <f t="shared" si="3"/>
        <v>0</v>
      </c>
      <c r="I37" s="31">
        <f t="shared" si="3"/>
        <v>0</v>
      </c>
      <c r="J37" s="31">
        <f t="shared" si="3"/>
        <v>572908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572908</v>
      </c>
      <c r="X37" s="31">
        <f t="shared" si="3"/>
        <v>82908</v>
      </c>
      <c r="Y37" s="31">
        <f t="shared" si="3"/>
        <v>490000</v>
      </c>
      <c r="Z37" s="32">
        <f>+IF(X37&lt;&gt;0,+(Y37/X37)*100,0)</f>
        <v>591.01654846335703</v>
      </c>
      <c r="AA37" s="33">
        <f>SUM(AA29:AA36)</f>
        <v>82908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82908</v>
      </c>
      <c r="G44" s="31">
        <f t="shared" si="5"/>
        <v>572908</v>
      </c>
      <c r="H44" s="31">
        <f t="shared" si="5"/>
        <v>0</v>
      </c>
      <c r="I44" s="31">
        <f t="shared" si="5"/>
        <v>0</v>
      </c>
      <c r="J44" s="31">
        <f t="shared" si="5"/>
        <v>572908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572908</v>
      </c>
      <c r="X44" s="31">
        <f t="shared" si="5"/>
        <v>82908</v>
      </c>
      <c r="Y44" s="31">
        <f t="shared" si="5"/>
        <v>490000</v>
      </c>
      <c r="Z44" s="32">
        <f>+IF(X44&lt;&gt;0,+(Y44/X44)*100,0)</f>
        <v>591.01654846335703</v>
      </c>
      <c r="AA44" s="33">
        <f>+AA37+AA43</f>
        <v>82908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-7617870</v>
      </c>
      <c r="D45" s="42">
        <f t="shared" si="6"/>
        <v>0</v>
      </c>
      <c r="E45" s="43">
        <f t="shared" si="6"/>
        <v>-17845</v>
      </c>
      <c r="F45" s="44">
        <f t="shared" si="6"/>
        <v>10636870</v>
      </c>
      <c r="G45" s="44">
        <f t="shared" si="6"/>
        <v>13981113</v>
      </c>
      <c r="H45" s="44">
        <f t="shared" si="6"/>
        <v>-1295120</v>
      </c>
      <c r="I45" s="44">
        <f t="shared" si="6"/>
        <v>-436731</v>
      </c>
      <c r="J45" s="44">
        <f t="shared" si="6"/>
        <v>12249262</v>
      </c>
      <c r="K45" s="44">
        <f t="shared" si="6"/>
        <v>112159</v>
      </c>
      <c r="L45" s="44">
        <f t="shared" si="6"/>
        <v>469497</v>
      </c>
      <c r="M45" s="44">
        <f t="shared" si="6"/>
        <v>26306</v>
      </c>
      <c r="N45" s="44">
        <f t="shared" si="6"/>
        <v>607962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12857224</v>
      </c>
      <c r="X45" s="44">
        <f t="shared" si="6"/>
        <v>10529136</v>
      </c>
      <c r="Y45" s="44">
        <f t="shared" si="6"/>
        <v>2328088</v>
      </c>
      <c r="Z45" s="45">
        <f>+IF(X45&lt;&gt;0,+(Y45/X45)*100,0)</f>
        <v>22.110912044445051</v>
      </c>
      <c r="AA45" s="46">
        <f>+AA26-AA44</f>
        <v>10636870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-17845</v>
      </c>
      <c r="F47" s="20">
        <v>157155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49421</v>
      </c>
      <c r="Y47" s="20">
        <v>-49421</v>
      </c>
      <c r="Z47" s="47">
        <v>-100</v>
      </c>
      <c r="AA47" s="22">
        <v>157155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-17845</v>
      </c>
      <c r="F50" s="52">
        <f t="shared" si="7"/>
        <v>157155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49421</v>
      </c>
      <c r="Y50" s="52">
        <f t="shared" si="7"/>
        <v>-49421</v>
      </c>
      <c r="Z50" s="53">
        <f>+IF(X50&lt;&gt;0,+(Y50/X50)*100,0)</f>
        <v>-100</v>
      </c>
      <c r="AA50" s="54">
        <f>SUM(AA47:AA49)</f>
        <v>157155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12349507</v>
      </c>
      <c r="D17" s="18"/>
      <c r="E17" s="19">
        <v>-3841816</v>
      </c>
      <c r="F17" s="20">
        <v>-3841816</v>
      </c>
      <c r="G17" s="24"/>
      <c r="H17" s="24"/>
      <c r="I17" s="24">
        <v>-985454</v>
      </c>
      <c r="J17" s="20">
        <v>-985454</v>
      </c>
      <c r="K17" s="24"/>
      <c r="L17" s="24"/>
      <c r="M17" s="20">
        <v>-985454</v>
      </c>
      <c r="N17" s="24">
        <v>-985454</v>
      </c>
      <c r="O17" s="24"/>
      <c r="P17" s="24"/>
      <c r="Q17" s="20"/>
      <c r="R17" s="24"/>
      <c r="S17" s="24"/>
      <c r="T17" s="20"/>
      <c r="U17" s="24"/>
      <c r="V17" s="24"/>
      <c r="W17" s="24">
        <v>-1970908</v>
      </c>
      <c r="X17" s="20">
        <v>-1920912</v>
      </c>
      <c r="Y17" s="24">
        <v>-49996</v>
      </c>
      <c r="Z17" s="25">
        <v>2.6027220403641604</v>
      </c>
      <c r="AA17" s="26">
        <v>-3841816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12349507</v>
      </c>
      <c r="D25" s="29">
        <f t="shared" ref="D25:Y25" si="1">SUM(D15:D24)</f>
        <v>0</v>
      </c>
      <c r="E25" s="35">
        <f t="shared" si="1"/>
        <v>-3841816</v>
      </c>
      <c r="F25" s="36">
        <f t="shared" si="1"/>
        <v>-3841816</v>
      </c>
      <c r="G25" s="36">
        <f t="shared" si="1"/>
        <v>0</v>
      </c>
      <c r="H25" s="36">
        <f t="shared" si="1"/>
        <v>0</v>
      </c>
      <c r="I25" s="36">
        <f t="shared" si="1"/>
        <v>-985454</v>
      </c>
      <c r="J25" s="36">
        <f t="shared" si="1"/>
        <v>-985454</v>
      </c>
      <c r="K25" s="36">
        <f t="shared" si="1"/>
        <v>0</v>
      </c>
      <c r="L25" s="36">
        <f t="shared" si="1"/>
        <v>0</v>
      </c>
      <c r="M25" s="36">
        <f t="shared" si="1"/>
        <v>-985454</v>
      </c>
      <c r="N25" s="36">
        <f t="shared" si="1"/>
        <v>-985454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-1970908</v>
      </c>
      <c r="X25" s="36">
        <f t="shared" si="1"/>
        <v>-1920912</v>
      </c>
      <c r="Y25" s="36">
        <f t="shared" si="1"/>
        <v>-49996</v>
      </c>
      <c r="Z25" s="37">
        <f>+IF(X25&lt;&gt;0,+(Y25/X25)*100,0)</f>
        <v>2.6027220403641604</v>
      </c>
      <c r="AA25" s="38">
        <f>SUM(AA15:AA24)</f>
        <v>-3841816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12349507</v>
      </c>
      <c r="D26" s="29">
        <f>+D13+D25</f>
        <v>0</v>
      </c>
      <c r="E26" s="30">
        <f t="shared" si="2"/>
        <v>-3841816</v>
      </c>
      <c r="F26" s="31">
        <f t="shared" si="2"/>
        <v>-3841816</v>
      </c>
      <c r="G26" s="31">
        <f t="shared" si="2"/>
        <v>0</v>
      </c>
      <c r="H26" s="31">
        <f t="shared" si="2"/>
        <v>0</v>
      </c>
      <c r="I26" s="31">
        <f t="shared" si="2"/>
        <v>-985454</v>
      </c>
      <c r="J26" s="31">
        <f t="shared" si="2"/>
        <v>-985454</v>
      </c>
      <c r="K26" s="31">
        <f t="shared" si="2"/>
        <v>0</v>
      </c>
      <c r="L26" s="31">
        <f t="shared" si="2"/>
        <v>0</v>
      </c>
      <c r="M26" s="31">
        <f t="shared" si="2"/>
        <v>-985454</v>
      </c>
      <c r="N26" s="31">
        <f t="shared" si="2"/>
        <v>-985454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-1970908</v>
      </c>
      <c r="X26" s="31">
        <f t="shared" si="2"/>
        <v>-1920912</v>
      </c>
      <c r="Y26" s="31">
        <f t="shared" si="2"/>
        <v>-49996</v>
      </c>
      <c r="Z26" s="32">
        <f>+IF(X26&lt;&gt;0,+(Y26/X26)*100,0)</f>
        <v>2.6027220403641604</v>
      </c>
      <c r="AA26" s="33">
        <f>+AA13+AA25</f>
        <v>-3841816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12349507</v>
      </c>
      <c r="D45" s="42">
        <f t="shared" si="6"/>
        <v>0</v>
      </c>
      <c r="E45" s="43">
        <f t="shared" si="6"/>
        <v>-3841816</v>
      </c>
      <c r="F45" s="44">
        <f t="shared" si="6"/>
        <v>-3841816</v>
      </c>
      <c r="G45" s="44">
        <f t="shared" si="6"/>
        <v>0</v>
      </c>
      <c r="H45" s="44">
        <f t="shared" si="6"/>
        <v>0</v>
      </c>
      <c r="I45" s="44">
        <f t="shared" si="6"/>
        <v>-985454</v>
      </c>
      <c r="J45" s="44">
        <f t="shared" si="6"/>
        <v>-985454</v>
      </c>
      <c r="K45" s="44">
        <f t="shared" si="6"/>
        <v>0</v>
      </c>
      <c r="L45" s="44">
        <f t="shared" si="6"/>
        <v>0</v>
      </c>
      <c r="M45" s="44">
        <f t="shared" si="6"/>
        <v>-985454</v>
      </c>
      <c r="N45" s="44">
        <f t="shared" si="6"/>
        <v>-985454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-1970908</v>
      </c>
      <c r="X45" s="44">
        <f t="shared" si="6"/>
        <v>-1920912</v>
      </c>
      <c r="Y45" s="44">
        <f t="shared" si="6"/>
        <v>-49996</v>
      </c>
      <c r="Z45" s="45">
        <f>+IF(X45&lt;&gt;0,+(Y45/X45)*100,0)</f>
        <v>2.6027220403641604</v>
      </c>
      <c r="AA45" s="46">
        <f>+AA26-AA44</f>
        <v>-3841816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EA3E099-2A15-4777-AA5C-CFDF0219D0C8}"/>
</file>

<file path=customXml/itemProps2.xml><?xml version="1.0" encoding="utf-8"?>
<ds:datastoreItem xmlns:ds="http://schemas.openxmlformats.org/officeDocument/2006/customXml" ds:itemID="{CC7E00CE-9579-4947-8E35-A4FD80BE73CA}"/>
</file>

<file path=customXml/itemProps3.xml><?xml version="1.0" encoding="utf-8"?>
<ds:datastoreItem xmlns:ds="http://schemas.openxmlformats.org/officeDocument/2006/customXml" ds:itemID="{46655101-23FF-42EC-A945-1932877EA1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2024-03-06T06:44:12Z</dcterms:created>
  <dcterms:modified xsi:type="dcterms:W3CDTF">2024-03-06T06:47:25Z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